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Տպագրություն 26\"/>
    </mc:Choice>
  </mc:AlternateContent>
  <bookViews>
    <workbookView xWindow="0" yWindow="0" windowWidth="28530" windowHeight="12150"/>
  </bookViews>
  <sheets>
    <sheet name="Лист2" sheetId="3" r:id="rId1"/>
  </sheets>
  <calcPr calcId="162913"/>
</workbook>
</file>

<file path=xl/calcChain.xml><?xml version="1.0" encoding="utf-8"?>
<calcChain xmlns="http://schemas.openxmlformats.org/spreadsheetml/2006/main">
  <c r="H123" i="3" l="1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124" i="3" s="1"/>
</calcChain>
</file>

<file path=xl/sharedStrings.xml><?xml version="1.0" encoding="utf-8"?>
<sst xmlns="http://schemas.openxmlformats.org/spreadsheetml/2006/main" count="491" uniqueCount="217">
  <si>
    <t>Հ/Հ</t>
  </si>
  <si>
    <t>չափի միավ.</t>
  </si>
  <si>
    <t>հատ</t>
  </si>
  <si>
    <t>զույգ</t>
  </si>
  <si>
    <t>Հղիի գերձայնային հետազոտություն N1</t>
  </si>
  <si>
    <t xml:space="preserve">Սանգրքույկ խրոմի կազմով </t>
  </si>
  <si>
    <t>Նեղ մասնագետի գրանցամատյան</t>
  </si>
  <si>
    <t xml:space="preserve">Մեզի անալիզ </t>
  </si>
  <si>
    <t>Ակտ N 5</t>
  </si>
  <si>
    <t>A5 * 2 միակողմանի տպագրություն</t>
  </si>
  <si>
    <t>Գրանցման ձև</t>
  </si>
  <si>
    <t xml:space="preserve">Երեխայի բժշկական քարտ նախակրթարան </t>
  </si>
  <si>
    <t>Հաստատման թուղթ</t>
  </si>
  <si>
    <t>Ամբուլատոր քարտ մեծահասակի</t>
  </si>
  <si>
    <t>Մատյան ձև N 1</t>
  </si>
  <si>
    <t>Մատյան ձև N 2</t>
  </si>
  <si>
    <t>Emergecy rooms քարտ</t>
  </si>
  <si>
    <t xml:space="preserve">Քաղվածք մեծահասակի ամբուլատոր քարտից </t>
  </si>
  <si>
    <t xml:space="preserve">Բջջաբանական հետազոտություն </t>
  </si>
  <si>
    <t xml:space="preserve">Նորածնի վարման քարտ </t>
  </si>
  <si>
    <t>Մատյան N 6</t>
  </si>
  <si>
    <t xml:space="preserve">A 4 երկկողմանի տպ. կաշվե կազմով,  կարված, 200 թերթ </t>
  </si>
  <si>
    <t xml:space="preserve">A 4 երկկողմանի տպ. կաշվե կազմով,  կարված,  200 թերթ </t>
  </si>
  <si>
    <t xml:space="preserve">A4 միակողմանի տպ. </t>
  </si>
  <si>
    <t>Գերձայնային հետազոտություն</t>
  </si>
  <si>
    <t>A5 երկկողմ տպ</t>
  </si>
  <si>
    <t xml:space="preserve">հատ </t>
  </si>
  <si>
    <t>Կղանքի անալիզ ձև 9</t>
  </si>
  <si>
    <t xml:space="preserve">Ախտահանման գիրք </t>
  </si>
  <si>
    <t xml:space="preserve">A4 երկկողմանի տպ. </t>
  </si>
  <si>
    <t xml:space="preserve">A5 միակողմանի տպ. </t>
  </si>
  <si>
    <t xml:space="preserve">A3 երկկողմանի տպ. </t>
  </si>
  <si>
    <t>A4 երկկողմանի տպ.</t>
  </si>
  <si>
    <t xml:space="preserve">միջին բուժաշխատողի գրանցամատյան </t>
  </si>
  <si>
    <t>A4 երկկողմանի տպ. 100 թերթ</t>
  </si>
  <si>
    <t>CPV</t>
  </si>
  <si>
    <t>Նշանակման թերթիկներ</t>
  </si>
  <si>
    <t>Անկետայի միջուկ</t>
  </si>
  <si>
    <t>Էլ․ սրտագրման ձև</t>
  </si>
  <si>
    <t>Անհատական քարտ հղիների և ծնունդն․</t>
  </si>
  <si>
    <t xml:space="preserve">Դրամարկղի մուտքի գրքեր </t>
  </si>
  <si>
    <t xml:space="preserve">Տեղեկանք </t>
  </si>
  <si>
    <t xml:space="preserve">Ամբուլատոր գիրք </t>
  </si>
  <si>
    <t>Հաշվետվություն N 5</t>
  </si>
  <si>
    <t>Կրկնօրինակով պահանջագիր կարճ</t>
  </si>
  <si>
    <t>Կրկնօրինակով պահանջագիր երկար</t>
  </si>
  <si>
    <t>Կրծքով կերակրման հսկողության թերթիկ</t>
  </si>
  <si>
    <t xml:space="preserve">ԱԱՊ ծանուցման ձև </t>
  </si>
  <si>
    <t>Հղիի և ծննդկանի անհատական քարտի հավելված N 2</t>
  </si>
  <si>
    <t xml:space="preserve">քաղվածք երեխայի ամբուլատոր քարտից </t>
  </si>
  <si>
    <t xml:space="preserve">A5 երկկողմանի տպ. </t>
  </si>
  <si>
    <t>Արձանագրություն  N 2</t>
  </si>
  <si>
    <t xml:space="preserve">Վճարման ուղեգիր </t>
  </si>
  <si>
    <t xml:space="preserve">ուղեգիր տեղափոխման էպիկրիզ </t>
  </si>
  <si>
    <t xml:space="preserve">Ծննդաբերական պատմագիր </t>
  </si>
  <si>
    <t xml:space="preserve">Պրոֆ հետազոտության թերթիկ </t>
  </si>
  <si>
    <t xml:space="preserve">ԲԻԿՊ ջերմային ռեժիմի հսկողություն </t>
  </si>
  <si>
    <t>Ակտ  N 4</t>
  </si>
  <si>
    <t>A 4 երկկողմանի տպ</t>
  </si>
  <si>
    <t xml:space="preserve">Հղիների փոխանակման քարտ </t>
  </si>
  <si>
    <t xml:space="preserve">Անեսթեզիոլոգի զննում </t>
  </si>
  <si>
    <t xml:space="preserve">ՈՈՒԱ </t>
  </si>
  <si>
    <t>Դեղատան հաշվետվություն N 3</t>
  </si>
  <si>
    <t>A6 * միակողմանի տպագրություն</t>
  </si>
  <si>
    <t>մանկական դեպքի շտապ հաղորդում</t>
  </si>
  <si>
    <t>սոնոգրաֆ ձև զինվորական</t>
  </si>
  <si>
    <t>ուռուցքաբանական հիվանդի ամբուլատոր քարտ</t>
  </si>
  <si>
    <t xml:space="preserve">A5 միակողմանի տպ. Խրոմի կազմով  </t>
  </si>
  <si>
    <t xml:space="preserve">Անկետայի երես </t>
  </si>
  <si>
    <t xml:space="preserve">Ակնոցների դեղատոմս </t>
  </si>
  <si>
    <t>Պրոֆ հետազոտության քարտ</t>
  </si>
  <si>
    <t xml:space="preserve">A5 երկկողմանի տպ. 4 թերթ </t>
  </si>
  <si>
    <t>A4 երկկողմանի տպ. Կարված խրոմի կազմով 150 թերթ</t>
  </si>
  <si>
    <t>Երեխաների պլանավորման մատյան</t>
  </si>
  <si>
    <t>Բժշկական թափոնների մատյան</t>
  </si>
  <si>
    <t>A4 երկկողմանի տպ. խրոմի  կազմով 100 թերթ, կարված</t>
  </si>
  <si>
    <t xml:space="preserve">Ուղեգիր </t>
  </si>
  <si>
    <t>Մատյան N 5</t>
  </si>
  <si>
    <t>ԲԻԿՊ պլանավորման հայտ</t>
  </si>
  <si>
    <t>A4 երկկողմանի տպ. Կարված խրոմի կազմով 200 թերթ</t>
  </si>
  <si>
    <t>A4 երկկողմանի  տպ. Կարվախծ 100 թերթ, խրոմի կազմով</t>
  </si>
  <si>
    <t>Նախահաշվային գումար</t>
  </si>
  <si>
    <t>միավորի գին</t>
  </si>
  <si>
    <t xml:space="preserve">Իրազեկման թերթիկ </t>
  </si>
  <si>
    <t>Սրտաբանի խորհրդատվություն</t>
  </si>
  <si>
    <t>Լսողության նորածնային սկրինինգ</t>
  </si>
  <si>
    <t>Նորածնային սկրինինգ հանձնման թերթիկ</t>
  </si>
  <si>
    <t>նորածնի դուրս գրման տեղեկացման թերթիկ</t>
  </si>
  <si>
    <t xml:space="preserve">հարցաթերթիկ </t>
  </si>
  <si>
    <t xml:space="preserve">039 Ձև </t>
  </si>
  <si>
    <t xml:space="preserve">նախաանզգայացման հարցաշար </t>
  </si>
  <si>
    <t xml:space="preserve">հղիության ընդհատման քարտ + երկու ներդիրներ </t>
  </si>
  <si>
    <t>խորհրդատվության թերթիկ</t>
  </si>
  <si>
    <t>մուտքի մատյան</t>
  </si>
  <si>
    <t xml:space="preserve">A4 երկկողմանի տպ. Հորիզոնական ,200 թերթ կարված կաշվե կազմով  </t>
  </si>
  <si>
    <t>համաձայնագիր վիրահատության և անզգայացման</t>
  </si>
  <si>
    <t>A4 միակողմանի տպ.</t>
  </si>
  <si>
    <t xml:space="preserve">պահանջագիր ապրանքագիր </t>
  </si>
  <si>
    <t xml:space="preserve">A4 միակողմանի տպ.  </t>
  </si>
  <si>
    <t>Արյան կենսաքիմիական հետազուտություն</t>
  </si>
  <si>
    <t>A5 միակողմանի</t>
  </si>
  <si>
    <t>Նմուշների ընդունման գրանցամատյան</t>
  </si>
  <si>
    <t>A4 երկկողմանի տպ. Հորիզոնական 100թերթ կարված , խրոմի կազմով</t>
  </si>
  <si>
    <t>ԷԱՃ</t>
  </si>
  <si>
    <t>Գնման տեսակը</t>
  </si>
  <si>
    <t>2025 թ Միավ.քանակ</t>
  </si>
  <si>
    <t>Պայմանագիր վճարովիի</t>
  </si>
  <si>
    <t>Նախածննդյան պատրոնաժ ձև</t>
  </si>
  <si>
    <t>Հոգեկան առողջության խնդիր ունեցող անձանց ամբուլատոր քարտ</t>
  </si>
  <si>
    <t xml:space="preserve">A5 երկկողմանի տպ, 20 թերթ, խրոմի կազմով </t>
  </si>
  <si>
    <t>Հոգեկան առողջության խնդիր ունեցող անձանց ամբուլատոր քարտի երես</t>
  </si>
  <si>
    <t xml:space="preserve">Միզասեռական ուղիների մանրադիտական հետազոտություն </t>
  </si>
  <si>
    <t>Հղիության ընդհատման գրանցամատյան</t>
  </si>
  <si>
    <t>A4 երկկողմանի տպ, կաշվե կազմով , 50 թերթ կարված</t>
  </si>
  <si>
    <t>Վտանգի նշանները նորածնի մոտ</t>
  </si>
  <si>
    <t xml:space="preserve">A5 միակողմանի տպ </t>
  </si>
  <si>
    <t>A5 միակողմանի տպ</t>
  </si>
  <si>
    <t>Մեծահասակի ծառայություն փոխադրվող 18 տ լրացած երեխաների ցուցակ</t>
  </si>
  <si>
    <t>A4 միակողմանի տպ</t>
  </si>
  <si>
    <t>Դեղատան թմրանյութերի և հոգեմետ նյութերի ծախսի հաշվետվություն</t>
  </si>
  <si>
    <t>A4 երկկողմանի տպ</t>
  </si>
  <si>
    <t>Նորածնի փոխանակման քարտ</t>
  </si>
  <si>
    <t>Մանկական աուտիզմի թեսթ</t>
  </si>
  <si>
    <t>Հիվանդի տեղափոխման համաձայնագիր</t>
  </si>
  <si>
    <t xml:space="preserve">համաձայնագիր </t>
  </si>
  <si>
    <t>Վնասվածքների գրանցամատյան</t>
  </si>
  <si>
    <t>A4 երկկողմանի տպ, 150 թերթ, խրոմի կազմով, կարված</t>
  </si>
  <si>
    <t xml:space="preserve">Իրազեկման թերթիկների գրանցամատյան </t>
  </si>
  <si>
    <t xml:space="preserve">Իրազեկման թերթիկների օրինակելի ձև </t>
  </si>
  <si>
    <t>Մանրէաբանական լաբորատորիայի գրանցամատյան</t>
  </si>
  <si>
    <t>A4 երկկողմանի տպ, 100 թերթ, խրոմի կազմով, կարված</t>
  </si>
  <si>
    <t>Կենսաբանական նյութի նմուշի գրանցամատյան</t>
  </si>
  <si>
    <t>Իմունունոշճաբանական գրանցամատյան</t>
  </si>
  <si>
    <t>Լաբորատոր գրանցամատյան զորակոչիկների</t>
  </si>
  <si>
    <t>Սոց լաբորատոր գրանցամատյան</t>
  </si>
  <si>
    <t>Պրոֆ հետազոտությունների լաբորատոր գրանցամատյան</t>
  </si>
  <si>
    <t>Կ/Կ լաբորատոր հետազոտությունների գրանցամատյան</t>
  </si>
  <si>
    <t>Բիոքիմիական անալիզների գրանցամատյան</t>
  </si>
  <si>
    <t xml:space="preserve">Արյան կենսաքիմիական հետազոտություն </t>
  </si>
  <si>
    <t xml:space="preserve">Արյան կենսաքիմիական հետազոտություն ձև </t>
  </si>
  <si>
    <t xml:space="preserve">A3 երկկողմանի տպ. + երկու ներդիրներ A4 միակողմանի տպագրություն </t>
  </si>
  <si>
    <t xml:space="preserve">A5 x 2 երկկողմանի Խրոմ </t>
  </si>
  <si>
    <t>A4 երկկողմանի տպագրություն,  8 թերթ, 3 թերթ A4 երկկողմանի տպ.</t>
  </si>
  <si>
    <t>ՍՇՀ գրանցամատյան</t>
  </si>
  <si>
    <t xml:space="preserve">A4 երկկողմանի տպ, կարված 150 թերթ խրոմի կազմով, կարված </t>
  </si>
  <si>
    <t xml:space="preserve">A4 երկկողմանի տպ, կարված 50 թերթ խրոմի կազմով, կարված </t>
  </si>
  <si>
    <t>Երեխայի բժշկական քարտ /տղա/</t>
  </si>
  <si>
    <t>A5 երկկողմանի տպ, 62 էջ, խրոմի կազմով, վերջին 3 թերթը կապույտ</t>
  </si>
  <si>
    <t>Երեխայի բժշկական քարտ /աղջիկ/</t>
  </si>
  <si>
    <t>A5 երկկողմանի տպ, 62 էջ, խրոմի կազմով, վերջին 3 թերթը կարմիր</t>
  </si>
  <si>
    <t>մանկական սննդի կամ հարակից ապրանքի նշանակման թերթիկ</t>
  </si>
  <si>
    <t>A5 միակողմանի տպ,</t>
  </si>
  <si>
    <t xml:space="preserve">Նշանակման թերթիկ մանկաբարձագինեկոլոգիական </t>
  </si>
  <si>
    <t>Սենյակի խոնավության մոնիթորինգ</t>
  </si>
  <si>
    <t>A4 միակողմանի տպ,</t>
  </si>
  <si>
    <t>Ջերմաստիճանի մոնիթորինգի աղյուսակ</t>
  </si>
  <si>
    <t>Պատվաստումների և օժանդակ պարագաների թերթիկ</t>
  </si>
  <si>
    <t>A3 երկկողմանի տպ,</t>
  </si>
  <si>
    <t xml:space="preserve">Պատվաստումների հաշվառման թերթիկ </t>
  </si>
  <si>
    <t>Անվանում  կամ համարժեքը</t>
  </si>
  <si>
    <r>
      <t>Լաբորատոր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ուղեգիր</t>
    </r>
    <r>
      <rPr>
        <sz val="8"/>
        <color theme="1"/>
        <rFont val="Arial Armenian"/>
        <family val="2"/>
      </rPr>
      <t>-0001-45000</t>
    </r>
  </si>
  <si>
    <r>
      <t>A5 երկ</t>
    </r>
    <r>
      <rPr>
        <sz val="8"/>
        <color theme="1"/>
        <rFont val="Sylfaen"/>
        <family val="1"/>
        <charset val="204"/>
      </rPr>
      <t>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հ</t>
    </r>
    <r>
      <rPr>
        <sz val="8"/>
        <color theme="1"/>
        <rFont val="Sylfaen"/>
        <family val="1"/>
        <charset val="204"/>
      </rPr>
      <t>ամարակալված</t>
    </r>
  </si>
  <si>
    <r>
      <t>Գ</t>
    </r>
    <r>
      <rPr>
        <sz val="8"/>
        <color theme="1"/>
        <rFont val="Calibri"/>
        <family val="2"/>
        <charset val="204"/>
        <scheme val="minor"/>
      </rPr>
      <t>րասենյակային գիրք</t>
    </r>
    <r>
      <rPr>
        <sz val="8"/>
        <color theme="1"/>
        <rFont val="Arial Armenian"/>
        <family val="2"/>
      </rPr>
      <t xml:space="preserve">  </t>
    </r>
  </si>
  <si>
    <r>
      <t xml:space="preserve">A4 100 </t>
    </r>
    <r>
      <rPr>
        <sz val="8"/>
        <color theme="1"/>
        <rFont val="Sylfaen"/>
        <family val="1"/>
        <charset val="204"/>
      </rPr>
      <t>թերթ,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խրոմի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կազմով,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տպ. Կարված</t>
    </r>
  </si>
  <si>
    <r>
      <t xml:space="preserve">A4 </t>
    </r>
    <r>
      <rPr>
        <sz val="8"/>
        <color theme="1"/>
        <rFont val="Sylfaen"/>
        <family val="1"/>
        <charset val="204"/>
      </rPr>
      <t>երկկողմ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</si>
  <si>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A5X2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տպ.</t>
    </r>
  </si>
  <si>
    <r>
      <t xml:space="preserve">A5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</si>
  <si>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</si>
  <si>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</si>
  <si>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</si>
  <si>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Շճաբանական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հետազոտություն</t>
    </r>
    <r>
      <rPr>
        <sz val="8"/>
        <color theme="1"/>
        <rFont val="Arial Armenian"/>
        <family val="2"/>
      </rPr>
      <t xml:space="preserve">  /</t>
    </r>
    <r>
      <rPr>
        <sz val="8"/>
        <color theme="1"/>
        <rFont val="Sylfaen"/>
        <family val="1"/>
        <charset val="204"/>
      </rPr>
      <t>ռեզուս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խումբ</t>
    </r>
    <r>
      <rPr>
        <sz val="8"/>
        <color theme="1"/>
        <rFont val="Arial Armenian"/>
        <family val="2"/>
      </rPr>
      <t>, RPR/</t>
    </r>
  </si>
  <si>
    <r>
      <t xml:space="preserve">A5 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</si>
  <si>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A5  միա</t>
    </r>
    <r>
      <rPr>
        <sz val="8"/>
        <color theme="1"/>
        <rFont val="Sylfaen"/>
        <family val="1"/>
        <charset val="204"/>
      </rPr>
      <t>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</si>
  <si>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>Մեծահասակի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հիվանդության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պատմագիր</t>
    </r>
    <r>
      <rPr>
        <sz val="8"/>
        <color theme="1"/>
        <rFont val="Arial Armenian"/>
        <family val="2"/>
      </rPr>
      <t xml:space="preserve">   </t>
    </r>
  </si>
  <si>
    <r>
      <t xml:space="preserve">A4  8 </t>
    </r>
    <r>
      <rPr>
        <sz val="8"/>
        <color theme="1"/>
        <rFont val="Sylfaen"/>
        <family val="1"/>
        <charset val="204"/>
      </rPr>
      <t>թերթ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</si>
  <si>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 6 </t>
    </r>
    <r>
      <rPr>
        <sz val="8"/>
        <color theme="1"/>
        <rFont val="Sylfaen"/>
        <family val="1"/>
        <charset val="204"/>
      </rPr>
      <t>թերթ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</si>
  <si>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 xml:space="preserve">տպ 14 թերթ </t>
    </r>
  </si>
  <si>
    <r>
      <t>Երեխայի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հիվանդության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պատմագիր + ներդիրներ</t>
    </r>
  </si>
  <si>
    <r>
      <t>Հղիի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գերձայնային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հետազոտություն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արձանագրություն</t>
    </r>
    <r>
      <rPr>
        <sz val="8"/>
        <color theme="1"/>
        <rFont val="Arial Armenian"/>
        <family val="2"/>
      </rPr>
      <t xml:space="preserve"> N3</t>
    </r>
  </si>
  <si>
    <r>
      <t xml:space="preserve">A4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</si>
  <si>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A4 </t>
    </r>
    <r>
      <rPr>
        <sz val="8"/>
        <color theme="1"/>
        <rFont val="Sylfaen"/>
        <family val="1"/>
        <charset val="204"/>
      </rPr>
      <t>երկկեղմանի</t>
    </r>
    <r>
      <rPr>
        <sz val="8"/>
        <color theme="1"/>
        <rFont val="Arial Armenian"/>
        <family val="2"/>
      </rPr>
      <t xml:space="preserve"> </t>
    </r>
  </si>
  <si>
    <r>
      <t>A5 միա</t>
    </r>
    <r>
      <rPr>
        <sz val="8"/>
        <color theme="1"/>
        <rFont val="Sylfaen"/>
        <family val="1"/>
        <charset val="204"/>
      </rPr>
      <t>կողմանի տպ.</t>
    </r>
    <r>
      <rPr>
        <sz val="8"/>
        <color theme="1"/>
        <rFont val="Arial Armenian"/>
        <family val="2"/>
      </rPr>
      <t xml:space="preserve"> </t>
    </r>
  </si>
  <si>
    <r>
      <t xml:space="preserve">A5 </t>
    </r>
    <r>
      <rPr>
        <sz val="8"/>
        <color theme="1"/>
        <rFont val="Sylfaen"/>
        <family val="1"/>
        <charset val="204"/>
      </rPr>
      <t>երկկողմանի տպ, 24 էջ խրոմի կազմով երկկողմանի տպագրություն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</si>
  <si>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տպ. 6 թերթ</t>
    </r>
  </si>
  <si>
    <r>
      <t>A4  երկկող</t>
    </r>
    <r>
      <rPr>
        <sz val="8"/>
        <color theme="1"/>
        <rFont val="Sylfaen"/>
        <family val="1"/>
        <charset val="204"/>
      </rPr>
      <t>մանի  տպ. 1 թերթ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</si>
  <si>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 տպ.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</si>
  <si>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 տպ. 200 թերթ,  կարված,  խրոմի կազով</t>
    </r>
  </si>
  <si>
    <r>
      <t>Բժշկական</t>
    </r>
    <r>
      <rPr>
        <sz val="8"/>
        <color theme="1"/>
        <rFont val="Arial Armenian"/>
        <family val="2"/>
      </rPr>
      <t xml:space="preserve"> արյան ընդհանուր հետազոտություն /</t>
    </r>
    <r>
      <rPr>
        <sz val="8"/>
        <color theme="1"/>
        <rFont val="Sylfaen"/>
        <family val="1"/>
        <charset val="204"/>
      </rPr>
      <t>հեմոգլոբին/</t>
    </r>
  </si>
  <si>
    <r>
      <t xml:space="preserve">A5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տպ.</t>
    </r>
  </si>
  <si>
    <r>
      <t>A5  միա</t>
    </r>
    <r>
      <rPr>
        <sz val="8"/>
        <color theme="1"/>
        <rFont val="Sylfaen"/>
        <family val="1"/>
        <charset val="204"/>
      </rPr>
      <t>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</si>
  <si>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A3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տպ.</t>
    </r>
  </si>
  <si>
    <r>
      <t xml:space="preserve">A4  </t>
    </r>
    <r>
      <rPr>
        <sz val="8"/>
        <color theme="1"/>
        <rFont val="Sylfaen"/>
        <family val="1"/>
        <charset val="204"/>
      </rPr>
      <t>միակողմ</t>
    </r>
    <r>
      <rPr>
        <sz val="8"/>
        <color theme="1"/>
        <rFont val="Arial Armenian"/>
        <family val="2"/>
      </rPr>
      <t xml:space="preserve"> տպ,</t>
    </r>
  </si>
  <si>
    <r>
      <t>Էլեկտրակարդիոգրամմա</t>
    </r>
    <r>
      <rPr>
        <sz val="8"/>
        <color theme="1"/>
        <rFont val="Arial Armenian"/>
        <family val="2"/>
      </rPr>
      <t xml:space="preserve">      </t>
    </r>
  </si>
  <si>
    <r>
      <t xml:space="preserve">A4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</si>
  <si>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A5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</si>
  <si>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 xml:space="preserve">A5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8թերթ</t>
    </r>
  </si>
  <si>
    <r>
      <t xml:space="preserve">A4 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100 թերթ կարված</t>
    </r>
  </si>
  <si>
    <r>
      <t>Տեղեկանք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սոց</t>
    </r>
    <r>
      <rPr>
        <sz val="8"/>
        <color theme="1"/>
        <rFont val="Arial Armenian"/>
        <family val="2"/>
      </rPr>
      <t xml:space="preserve">  </t>
    </r>
    <r>
      <rPr>
        <sz val="8"/>
        <color theme="1"/>
        <rFont val="Sylfaen"/>
        <family val="1"/>
        <charset val="204"/>
      </rPr>
      <t>փաթեթ</t>
    </r>
  </si>
  <si>
    <r>
      <t xml:space="preserve">A5   </t>
    </r>
    <r>
      <rPr>
        <sz val="8"/>
        <color theme="1"/>
        <rFont val="Sylfaen"/>
        <family val="1"/>
        <charset val="204"/>
      </rPr>
      <t>միակողմանի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</t>
    </r>
  </si>
  <si>
    <r>
      <t xml:space="preserve">A4   </t>
    </r>
    <r>
      <rPr>
        <sz val="8"/>
        <color theme="1"/>
        <rFont val="Sylfaen"/>
        <family val="1"/>
        <charset val="204"/>
      </rPr>
      <t>երկկողմանի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 xml:space="preserve">. </t>
    </r>
  </si>
  <si>
    <r>
      <t>A4 միա</t>
    </r>
    <r>
      <rPr>
        <sz val="8"/>
        <color theme="1"/>
        <rFont val="Sylfaen"/>
        <family val="1"/>
        <charset val="204"/>
      </rPr>
      <t>կողմանի տպ.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</si>
  <si>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երկկկողմանի տպ. </t>
    </r>
  </si>
  <si>
    <r>
      <t>A4 միակ</t>
    </r>
    <r>
      <rPr>
        <sz val="8"/>
        <color theme="1"/>
        <rFont val="Sylfaen"/>
        <family val="1"/>
        <charset val="204"/>
      </rPr>
      <t>ողմանի  տպ.</t>
    </r>
  </si>
  <si>
    <r>
      <t>A5 երկ</t>
    </r>
    <r>
      <rPr>
        <sz val="8"/>
        <color theme="1"/>
        <rFont val="Sylfaen"/>
        <family val="1"/>
        <charset val="204"/>
      </rPr>
      <t>կողմ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տպ</t>
    </r>
    <r>
      <rPr>
        <sz val="8"/>
        <color theme="1"/>
        <rFont val="Arial Armenian"/>
        <family val="2"/>
      </rPr>
      <t>. 4 թերթ</t>
    </r>
  </si>
  <si>
    <r>
      <t xml:space="preserve">A3 </t>
    </r>
    <r>
      <rPr>
        <sz val="8"/>
        <color theme="1"/>
        <rFont val="Sylfaen"/>
        <family val="1"/>
        <charset val="204"/>
      </rPr>
      <t>երկկողմանի տպ.</t>
    </r>
  </si>
  <si>
    <r>
      <t>A5 միակ</t>
    </r>
    <r>
      <rPr>
        <sz val="8"/>
        <color theme="1"/>
        <rFont val="Sylfaen"/>
        <family val="1"/>
        <charset val="204"/>
      </rPr>
      <t>ողմ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 xml:space="preserve">խրոմի կազմով  կարված 150 թերթ </t>
    </r>
  </si>
  <si>
    <r>
      <t>A5 միակ</t>
    </r>
    <r>
      <rPr>
        <sz val="8"/>
        <color theme="1"/>
        <rFont val="Sylfaen"/>
        <family val="1"/>
        <charset val="204"/>
      </rPr>
      <t>ողմ</t>
    </r>
    <r>
      <rPr>
        <sz val="8"/>
        <color theme="1"/>
        <rFont val="Arial Armenian"/>
        <family val="2"/>
      </rPr>
      <t xml:space="preserve"> տպ.</t>
    </r>
  </si>
  <si>
    <r>
      <t>A4 միա</t>
    </r>
    <r>
      <rPr>
        <sz val="8"/>
        <color theme="1"/>
        <rFont val="Sylfaen"/>
        <family val="1"/>
        <charset val="204"/>
      </rPr>
      <t xml:space="preserve">կողմանի  տպ. 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</si>
  <si>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երկկողմանի  տպ.   </t>
    </r>
  </si>
  <si>
    <r>
      <t xml:space="preserve">A4 </t>
    </r>
    <r>
      <rPr>
        <sz val="8"/>
        <color theme="1"/>
        <rFont val="Sylfaen"/>
        <family val="1"/>
        <charset val="204"/>
      </rPr>
      <t xml:space="preserve">երկկողմանի  տպ.  </t>
    </r>
  </si>
  <si>
    <t xml:space="preserve"> Տեխնիկական բնութագիր</t>
  </si>
  <si>
    <t>Աշխատավարձի քարտեր</t>
  </si>
  <si>
    <t xml:space="preserve">Ֆորտ Բորտ 210գրամ  A 4 երկկողմանի տպագրություն </t>
  </si>
  <si>
    <t xml:space="preserve">Այցելության կտրոն </t>
  </si>
  <si>
    <t xml:space="preserve">  A 4միակողմանի տպագրություն </t>
  </si>
  <si>
    <r>
      <t xml:space="preserve">Տպագրական աշխատանքներ    </t>
    </r>
    <r>
      <rPr>
        <b/>
        <sz val="14"/>
        <color theme="1"/>
        <rFont val="Calibri"/>
        <family val="2"/>
        <charset val="204"/>
        <scheme val="minor"/>
      </rPr>
      <t>ԱԲԿ26-ԷԱՃԱՇՁԲ5/1</t>
    </r>
  </si>
  <si>
    <t xml:space="preserve">    Վաճառողը պարտավորվում է ապրանքը մատակարարել Ալավերդու ԲԿ ՓԲԸ-ի լոգոտիպի՝ տարբերանշանի (3x3 չափսի, սեվ ու սպիտակ) առկայությամբ իսկ Գնորդը պարտավորվում է ընդունել ապրանքը և վճարել դրա համար:    ԱԲԿ26-ԷԱՃԱՇՁԲ5/1    
&lt;&lt;Ալավերդու բժշկական կենտրոն&gt;&gt;  ՓԲԸ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</si>
</sst>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right"/>
    </xf>
    <xf numFmtId="0" fontId="5" fillId="0" borderId="1" xfId="0" applyFont="1" applyBorder="1"/>
    <xf numFmtId="0" fontId="4" fillId="0" borderId="2" xfId="0" applyFont="1" applyBorder="1"/>
    <xf numFmtId="0" fontId="4" fillId="2" borderId="2" xfId="0" applyFont="1" applyFill="1" applyBorder="1"/>
    <xf numFmtId="0" fontId="4" fillId="0" borderId="7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8" xfId="0" applyFont="1" applyBorder="1" applyAlignment="1">
      <alignment horizontal="right"/>
    </xf>
    <xf numFmtId="0" fontId="7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wrapText="1"/>
    </xf>
    <xf numFmtId="0" fontId="8" fillId="0" borderId="8" xfId="0" applyFont="1" applyBorder="1" applyAlignment="1">
      <alignment vertical="center" wrapText="1"/>
    </xf>
    <xf numFmtId="0" fontId="4" fillId="0" borderId="8" xfId="0" applyFont="1" applyBorder="1"/>
    <xf numFmtId="0" fontId="5" fillId="0" borderId="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7">
    <cellStyle name="Comma 2" xfId="6"/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1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2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3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4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5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6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7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8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9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0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1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2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3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4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5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6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7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8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99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0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1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2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3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4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5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6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7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8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09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0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1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2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3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4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5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6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7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8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19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0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1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2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3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4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5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6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7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8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29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0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1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2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3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4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5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6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7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8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39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0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1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2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3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4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5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6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7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8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49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0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1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2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3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4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5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6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7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8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59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0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1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2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3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4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5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6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7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8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69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0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1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2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3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4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5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6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7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8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79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0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1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2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3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4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5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6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7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8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89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0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1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2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3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4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5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6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7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8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299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0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1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2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3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4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5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6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7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8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09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0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1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2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3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4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5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6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7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8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19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0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1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2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3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4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5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6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7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8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29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0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1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2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3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4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5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6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7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8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39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0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1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2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3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4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5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6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7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8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49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0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1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2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3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4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5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6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7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8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59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0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1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2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3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4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5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6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7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8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69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0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1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2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3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4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5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6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7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8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79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0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1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2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3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4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5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6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7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8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89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0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1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2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3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4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5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6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7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8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399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0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1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2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3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4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5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6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7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8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09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0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1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2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3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4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5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6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7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8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19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0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1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2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3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4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5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6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7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8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29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0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1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2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3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4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5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6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7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8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39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0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1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2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3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4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5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6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7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8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49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0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1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2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3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4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5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6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7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8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59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0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1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2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3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4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5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6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7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8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69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0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1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2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3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4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5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6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7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8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79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0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1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2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3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4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5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6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7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8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89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0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1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2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3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4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5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6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7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8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499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0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1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2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3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4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5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6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7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8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09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0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1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2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3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4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5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6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7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8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19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0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1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2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3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4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5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6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7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8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29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0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1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2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3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4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5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6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7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8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39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0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1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2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3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4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5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6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7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8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49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0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1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2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3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4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5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6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7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8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59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0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1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2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3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4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5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6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7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8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69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0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1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2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3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4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5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6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7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8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79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0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1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2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3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4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5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6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7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8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89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0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1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2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3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4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5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6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7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8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599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0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1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2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3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4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5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6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7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8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09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0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1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2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3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4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5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6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7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8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19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0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1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2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3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4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5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6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7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8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29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0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1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2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3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4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5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6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7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8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39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0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1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2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3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4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5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6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7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8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49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0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1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2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3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4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5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6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7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8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59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0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1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2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3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4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5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6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7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8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69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0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1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2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3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4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5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6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7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8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79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0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1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2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3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4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5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6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7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8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89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0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1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2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3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4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5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6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7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8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699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0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1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2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3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4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5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6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7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8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09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0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1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2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3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4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5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6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7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8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19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0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1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2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3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4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5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6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7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8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29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0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1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2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3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4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5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6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7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8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39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0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1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2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3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4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5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6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7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8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49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0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1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2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3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4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5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6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7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8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59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0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1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2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3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4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5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6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7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8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69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0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1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2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3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4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5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6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7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8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79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0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1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2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3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4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5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6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7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8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89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0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1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2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3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4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5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6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7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8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799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0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1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2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3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4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5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6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7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8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09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0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1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2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3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4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5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6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7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8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19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0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1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2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3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4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5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6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7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8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29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0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1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2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3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4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5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6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7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8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39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0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1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2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3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4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5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6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7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8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49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0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1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2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3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4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5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6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7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8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59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0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1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2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3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4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5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6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7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8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69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0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1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2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3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4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5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6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7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8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79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0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1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2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3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4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5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6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7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8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89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0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1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2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3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4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5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6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7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8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899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0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1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2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3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4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5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6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7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8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09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0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1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2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3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4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5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6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7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8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19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0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1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2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3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4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5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6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7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8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29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0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1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2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3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4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5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6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7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8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39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0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1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2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3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4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5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6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7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8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49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0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1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2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3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4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5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6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7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8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59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0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1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2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3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4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5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6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7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8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69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0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1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2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3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4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5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6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7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8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79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0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1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2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3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4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5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6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7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8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89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0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1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2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3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4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5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6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7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8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999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0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1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2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3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4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5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6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7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8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09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0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1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2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3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4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5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6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7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8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19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0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1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2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3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4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5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6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7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8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29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0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1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2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3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4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5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6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7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8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39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0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1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2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3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4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5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6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7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8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49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0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1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2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3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4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5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6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7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8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59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0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1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2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3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4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5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6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7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8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69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0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1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2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3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4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5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6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7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8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79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0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1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2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3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4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5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6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7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8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89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0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1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2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3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4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5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6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7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8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099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0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1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2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3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4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5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6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7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8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09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0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1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2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3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4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5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6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7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8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19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0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1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2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3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4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5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6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7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8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29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0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1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2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3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4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5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6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7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8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39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0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1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2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3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4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5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6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7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8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49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0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1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2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3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4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5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6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7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8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59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0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1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2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3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4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5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6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7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8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69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0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1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2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3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4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5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6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7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8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79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0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1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2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3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4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5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6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7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8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89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0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1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2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3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4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5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6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7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8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199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0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1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2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3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4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5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6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7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8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09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0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1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2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3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4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5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6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7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8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19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0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1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2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3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4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5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6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7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8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29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0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1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2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3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4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5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6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7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8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39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0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1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2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3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4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5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6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7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8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49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0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1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2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3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4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5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6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7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8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59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0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1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2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3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4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5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6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7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8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69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0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1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2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3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4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5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6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7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8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79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0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1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2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3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4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5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6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7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8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89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0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1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2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3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4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5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6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7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8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299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0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1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2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3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4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5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6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7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8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09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0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1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2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3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4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5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6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7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8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19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0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1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2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3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4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5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6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7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8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29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0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1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2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3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4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5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6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7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8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39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0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1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2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3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4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5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6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7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8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49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0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1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2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3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4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5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6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7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8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59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0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1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2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3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4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5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6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7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8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69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0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1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2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3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4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5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6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7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8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79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0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1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2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3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4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5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6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7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8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89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0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1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2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3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4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5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6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7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8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399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0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1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2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3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4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5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6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7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8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09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0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1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2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3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4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5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6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7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8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19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0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1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2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3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4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5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6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7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8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29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0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1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2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3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4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5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6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7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8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39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0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1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2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3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4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5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6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7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8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49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0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1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2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3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4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5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6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7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8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59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0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1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2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3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4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5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6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7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8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69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0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1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2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3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4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5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6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7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8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79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0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1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2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3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4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5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6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7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8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89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0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1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2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3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4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5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6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7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8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499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0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1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2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3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4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5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6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7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8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09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0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1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2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3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4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5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6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7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8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19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0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1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2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3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4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5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6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7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8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29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0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1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2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3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4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5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6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7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8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39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0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1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2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3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4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5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6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7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8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49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0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1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2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3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4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5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6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7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8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59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0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1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2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3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4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5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6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7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8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69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0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1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2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3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4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5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6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7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8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79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0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1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2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3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4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5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6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7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8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89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0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1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2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3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4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5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6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7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8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599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0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1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2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3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4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5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6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7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8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09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0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1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2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3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4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5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6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7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8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19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0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1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2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3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4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5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6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7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8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29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0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1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2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3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4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5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6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7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8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39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0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1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2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3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4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5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6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7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8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49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0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1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2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3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4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5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6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7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8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59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0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1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2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3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4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5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6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7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8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69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0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1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2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3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4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5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6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7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8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79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0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1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2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3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4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5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6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7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8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89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0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1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2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3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4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5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6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7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8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699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0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1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2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3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4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5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6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7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8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09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0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1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2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3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4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5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6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7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8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19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0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1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2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3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4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5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6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7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8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29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0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1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2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3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4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5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6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7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8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39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0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1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2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3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4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5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6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7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8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49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0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1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2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3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4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5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6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7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8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59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0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1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2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3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4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5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6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7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8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69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0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1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2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3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4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5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6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7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8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79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0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1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2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3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4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5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6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7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8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89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0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1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2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3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4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5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6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7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8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799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0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1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2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3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4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5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6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7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8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124</xdr:row>
      <xdr:rowOff>0</xdr:rowOff>
    </xdr:from>
    <xdr:ext cx="184731" cy="264560"/>
    <xdr:sp macro="" textlink="">
      <xdr:nvSpPr>
        <xdr:cNvPr id="1809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15578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0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1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2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3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4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5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6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7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8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19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0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1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2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3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4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5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6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7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8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29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0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1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2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3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4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5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6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7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8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39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0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1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2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3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4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5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6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7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8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49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0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1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2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3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4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5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6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7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8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59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0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1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2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3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4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5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6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7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8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69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0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1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2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3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4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5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6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7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8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79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0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1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2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3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4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5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6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7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8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89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0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1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2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3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4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5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6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7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8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899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0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1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2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3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4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05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6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7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8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09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0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1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2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3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4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5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6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7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8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19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0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1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2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3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4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5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6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7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8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29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0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1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2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3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4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5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6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7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8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39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0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1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2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3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4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5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6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7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8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49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0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1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2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3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4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1955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6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7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8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59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0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1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2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3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4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5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6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7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8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69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0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1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2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3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4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5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6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7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8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79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0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1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2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3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4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5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6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7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8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89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0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1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2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3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4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5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6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7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8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1999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0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1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2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3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4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005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6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7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8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09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0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1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2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3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4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5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6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7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8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19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0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1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2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3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4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5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6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7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8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29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0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1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2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3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4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5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6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7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8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39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0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1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2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3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4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5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6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7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8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49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0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1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2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3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4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5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6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7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8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59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0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1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2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3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4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5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6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7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8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69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0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1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2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3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4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5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6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7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8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79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0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1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2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3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4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5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6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7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8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89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0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1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2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3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4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5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6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7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8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099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0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1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2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3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4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5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6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7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8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09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0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1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2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3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4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5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6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7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8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19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0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1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2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3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4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5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6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7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8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29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0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1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2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3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4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5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6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7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8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39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0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1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2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3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4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5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6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7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8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49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0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1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2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3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4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5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6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7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8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59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0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1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2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3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4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5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6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7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8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69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0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1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2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3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4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5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6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7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8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79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0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1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2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3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4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5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6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7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8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89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0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1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2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3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4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5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6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7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8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199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0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1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2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3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4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05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6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7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8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09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0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1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2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3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4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5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6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7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8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19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0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1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2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3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24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5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6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7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8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29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0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1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2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3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4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5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6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7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8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39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0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1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2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3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4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5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6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7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48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49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0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1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2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3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4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5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6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7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8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59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0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1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2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3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4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5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6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267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68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69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0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1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2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3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4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5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6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7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8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79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0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1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2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3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4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5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6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7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8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89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0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1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2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3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4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5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6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7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8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299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0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1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2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3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4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5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6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7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8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09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0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1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2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3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4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5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6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7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8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19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0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1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2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3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4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5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6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7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8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29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0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1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2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333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4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5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6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7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8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39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0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1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2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3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4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124</xdr:row>
      <xdr:rowOff>0</xdr:rowOff>
    </xdr:from>
    <xdr:ext cx="184731" cy="264560"/>
    <xdr:sp macro="" textlink="">
      <xdr:nvSpPr>
        <xdr:cNvPr id="2345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0055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6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7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8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49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0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1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2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3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4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5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6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7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8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59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0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1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2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3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4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5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6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7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8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69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0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1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2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3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4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5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6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7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8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79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0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1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2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3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4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5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6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7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8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89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0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1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2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3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4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5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6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7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8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399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0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1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2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3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4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5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6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7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8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09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0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1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2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3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4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5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6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7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8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19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0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1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2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3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4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5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6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7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8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29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0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1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2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3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4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5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6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7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8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39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0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1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2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3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4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5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6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7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8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49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0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1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2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3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4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5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6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7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8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59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0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1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2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3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4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465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6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7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8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69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0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1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2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3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4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5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6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7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8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79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0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1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2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3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4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5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6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7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8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89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0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1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2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3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4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5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6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7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8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499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0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1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2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3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4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5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6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7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8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09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0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1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2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3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4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15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6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7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8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19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0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1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2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3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4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5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6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7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8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29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0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1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2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3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4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5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6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7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8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39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0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1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2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3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4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5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6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7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8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49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0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1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2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3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4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5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6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7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8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59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0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1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2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3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4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565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6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7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8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69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0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1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2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3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4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5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6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7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8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79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0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1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2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3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4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5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6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7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8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89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0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1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2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3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4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5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6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7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8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599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0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1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2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3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4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5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6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7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8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09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0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1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2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3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4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5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6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7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8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19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0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1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2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3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4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5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6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7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8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29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0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1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2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3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4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5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6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7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8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39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0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1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2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3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4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5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6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7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8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49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0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1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2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3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4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5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6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7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8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59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0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1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2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3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4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5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6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7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8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69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0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1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2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3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4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5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6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7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8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79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0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1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2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3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4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5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6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7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8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89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0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1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2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3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4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5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6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7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8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699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0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1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2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3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4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5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6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7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8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09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0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1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2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3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4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5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6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7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8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19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0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1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2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3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4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5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6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7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8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29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0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1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2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3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4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5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6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7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8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39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0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1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2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3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4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5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6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7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8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49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0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1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2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3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4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5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6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7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8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59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0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1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2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3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4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5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6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7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8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69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0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1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2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3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4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5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6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7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8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79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0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1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2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3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4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5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6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7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8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89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0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1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2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3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4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5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6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7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8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799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0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1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2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3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4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5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6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7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8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09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0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1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2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3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4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5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6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7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8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19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0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1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2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3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4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5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6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7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8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29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0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1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2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3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4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5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6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7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8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39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0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1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2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3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4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5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6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7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8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49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0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1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2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3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4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5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6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7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8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59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0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1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2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3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4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2865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6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7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8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69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0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1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2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3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4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5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6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124</xdr:row>
      <xdr:rowOff>0</xdr:rowOff>
    </xdr:from>
    <xdr:ext cx="184731" cy="264560"/>
    <xdr:sp macro="" textlink="">
      <xdr:nvSpPr>
        <xdr:cNvPr id="2877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97887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78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79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0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1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2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3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4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5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6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7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8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89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0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1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2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3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4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5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6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7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8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899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0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1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2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3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4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5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6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7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8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09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0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1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2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3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4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5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6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7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8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19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0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1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2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3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4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5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6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7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8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29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0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1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2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3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4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5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6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7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8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39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0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1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2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3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4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5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6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7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8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49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0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1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2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3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4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5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6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7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8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59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0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1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2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3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4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5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6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7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8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69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0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1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2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3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4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5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6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7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8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79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0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1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2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3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4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5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6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7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8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89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0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1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2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3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4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5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6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7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8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2999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0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1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2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3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4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5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6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7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8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09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0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1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2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3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4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5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6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7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8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19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0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1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2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3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4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5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6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7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8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29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0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1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2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3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4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5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6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7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8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39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0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1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2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3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4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5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6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7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8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49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0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1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2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3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4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5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6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7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8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59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0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1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2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3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4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5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6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7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8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069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0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1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2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3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4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5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6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7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8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79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0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1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2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3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4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5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6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7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8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89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0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1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2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3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4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5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6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7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8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099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0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1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2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3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4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5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6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7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8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09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0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1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2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3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4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5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6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7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8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19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0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1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2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3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4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5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6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7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8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29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0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1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2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3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4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5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6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7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8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39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0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1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2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3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4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5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6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7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8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49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0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1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2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3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4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5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6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7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8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59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0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1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2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3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4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5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6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7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8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124</xdr:row>
      <xdr:rowOff>0</xdr:rowOff>
    </xdr:from>
    <xdr:ext cx="184731" cy="264560"/>
    <xdr:sp macro="" textlink="">
      <xdr:nvSpPr>
        <xdr:cNvPr id="3169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9864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0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1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2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3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4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5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6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7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8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79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0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1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2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3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4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5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6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7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8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89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0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1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2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3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4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5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6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7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8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199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0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1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2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3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4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5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6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7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8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09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0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1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2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3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4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5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6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7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8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19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0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1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2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3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4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5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6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7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8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29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0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1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2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3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4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5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6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7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8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39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0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1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2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3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4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5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6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7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8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49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0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1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2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3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4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5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6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7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8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59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0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1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2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3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4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5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6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7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8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69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0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1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2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3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4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5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6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7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8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79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0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1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2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3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4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5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6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7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8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89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0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1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2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3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4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5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6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7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8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299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0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1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2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3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4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5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6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7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8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09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0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1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2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3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4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5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6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7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8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19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0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1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2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3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4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5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6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7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8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29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0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1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2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3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4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5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6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7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8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39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0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1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2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3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4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5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6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7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8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49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0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1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2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3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4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5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6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7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8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59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0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1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2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3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4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5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6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7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8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69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0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1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2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3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4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5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6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7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8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79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0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1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2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3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4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5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6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7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8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89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0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1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2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3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4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5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6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7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8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399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0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1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2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3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4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5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6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7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8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09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0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1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2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3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4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5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6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7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8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19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0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1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2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3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4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5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6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7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8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29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0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1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2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3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4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5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6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7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8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39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0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1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2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3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4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5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6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7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8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49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0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1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2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3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4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5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6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7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8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59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0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1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2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3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4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5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6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7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8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124</xdr:row>
      <xdr:rowOff>0</xdr:rowOff>
    </xdr:from>
    <xdr:ext cx="184731" cy="264560"/>
    <xdr:sp macro="" textlink="">
      <xdr:nvSpPr>
        <xdr:cNvPr id="3469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19960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0" name="TextBox 4613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1" name="TextBox 4614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2" name="TextBox 4615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3" name="TextBox 461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4" name="TextBox 461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5" name="TextBox 461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6" name="TextBox 4619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7" name="TextBox 4620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8" name="TextBox 462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79" name="TextBox 4622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0" name="TextBox 4623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1" name="TextBox 4624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2" name="TextBox 4625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3" name="TextBox 4626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4" name="TextBox 462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5" name="TextBox 462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6" name="TextBox 4629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7" name="TextBox 4630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8" name="TextBox 463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89" name="TextBox 4632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0" name="TextBox 4633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1" name="TextBox 4634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2" name="TextBox 4635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3" name="TextBox 463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4" name="TextBox 46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5" name="TextBox 463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6" name="TextBox 4639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7" name="TextBox 4640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8" name="TextBox 464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499" name="TextBox 4642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0" name="TextBox 4643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1" name="TextBox 4644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2" name="TextBox 4645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3" name="TextBox 4646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4" name="TextBox 464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5" name="TextBox 464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6" name="TextBox 4649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7" name="TextBox 4650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8" name="TextBox 465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09" name="TextBox 4652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0" name="TextBox 4653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1" name="TextBox 4654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2" name="TextBox 4655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3" name="TextBox 465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4" name="TextBox 465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5" name="TextBox 465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6" name="TextBox 4659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7" name="TextBox 4660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8" name="TextBox 466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19" name="TextBox 4662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0" name="TextBox 4663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1" name="TextBox 4664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2" name="TextBox 4665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3" name="TextBox 4666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4" name="TextBox 466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5" name="TextBox 466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6" name="TextBox 4669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7" name="TextBox 4670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8" name="TextBox 467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29" name="TextBox 4672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0" name="TextBox 4673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1" name="TextBox 4674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2" name="TextBox 4675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3" name="TextBox 4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4" name="TextBox 467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5" name="TextBox 467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6" name="TextBox 4679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7" name="TextBox 4680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8" name="TextBox 468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39" name="TextBox 4682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0" name="TextBox 4683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1" name="TextBox 4684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2" name="TextBox 4685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3" name="TextBox 4686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4" name="TextBox 468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5" name="TextBox 468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6" name="TextBox 4689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7" name="TextBox 4690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8" name="TextBox 469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49" name="TextBox 4692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0" name="TextBox 469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1" name="TextBox 469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2" name="TextBox 469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3" name="TextBox 469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4" name="TextBox 469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5" name="TextBox 469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6" name="TextBox 469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7" name="TextBox 470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8" name="TextBox 470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59" name="TextBox 470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0" name="TextBox 470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1" name="TextBox 470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2" name="TextBox 470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3" name="TextBox 470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4" name="TextBox 470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5" name="TextBox 470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6" name="TextBox 470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7" name="TextBox 471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8" name="TextBox 471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69" name="TextBox 4712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0" name="TextBox 4713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1" name="TextBox 471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2" name="TextBox 4715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3" name="TextBox 4716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4" name="TextBox 471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5" name="TextBox 471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6" name="TextBox 4719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7" name="TextBox 4720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8" name="TextBox 472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79" name="TextBox 4722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0" name="TextBox 4723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1" name="TextBox 472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2" name="TextBox 4725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3" name="TextBox 4726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4" name="TextBox 472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5" name="TextBox 472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6" name="TextBox 4729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7" name="TextBox 4730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8" name="TextBox 473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89" name="TextBox 4732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0" name="TextBox 4733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1" name="TextBox 4734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2" name="TextBox 4735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3" name="TextBox 473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4" name="TextBox 47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5" name="TextBox 473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6" name="TextBox 4739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7" name="TextBox 4740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8" name="TextBox 474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599" name="TextBox 4742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0" name="TextBox 4743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1" name="TextBox 474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2" name="TextBox 4745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3" name="TextBox 4746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4" name="TextBox 474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5" name="TextBox 474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6" name="TextBox 474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7" name="TextBox 475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8" name="TextBox 475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09" name="TextBox 475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0" name="TextBox 475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1" name="TextBox 475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2" name="TextBox 475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3" name="TextBox 475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4" name="TextBox 475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5" name="TextBox 475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6" name="TextBox 475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7" name="TextBox 476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8" name="TextBox 476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19" name="TextBox 476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0" name="TextBox 476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1" name="TextBox 476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2" name="TextBox 476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3" name="TextBox 476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4" name="TextBox 476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5" name="TextBox 476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6" name="TextBox 476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7" name="TextBox 477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8" name="TextBox 477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29" name="TextBox 477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0" name="TextBox 477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1" name="TextBox 477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2" name="TextBox 477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3" name="TextBox 47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4" name="TextBox 477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5" name="TextBox 477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6" name="TextBox 477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7" name="TextBox 478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8" name="TextBox 478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39" name="TextBox 478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0" name="TextBox 478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1" name="TextBox 478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2" name="TextBox 478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3" name="TextBox 478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4" name="TextBox 478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5" name="TextBox 478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6" name="TextBox 478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7" name="TextBox 479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8" name="TextBox 479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49" name="TextBox 479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0" name="TextBox 479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1" name="TextBox 479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2" name="TextBox 4795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3" name="TextBox 479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4" name="TextBox 479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5" name="TextBox 479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6" name="TextBox 4799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7" name="TextBox 4800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8" name="TextBox 480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59" name="TextBox 4802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0" name="TextBox 4803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1" name="TextBox 4804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2" name="TextBox 4805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3" name="TextBox 480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4" name="TextBox 480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5" name="TextBox 480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6" name="TextBox 4809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7" name="TextBox 4810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8" name="TextBox 481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69" name="TextBox 4812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0" name="TextBox 4813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1" name="TextBox 4814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2" name="TextBox 4815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3" name="TextBox 481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4" name="TextBox 481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5" name="TextBox 481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6" name="TextBox 4819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7" name="TextBox 4820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8" name="TextBox 482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79" name="TextBox 4822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0" name="TextBox 4823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1" name="TextBox 4824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2" name="TextBox 4825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3" name="TextBox 482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4" name="TextBox 482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5" name="TextBox 482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6" name="TextBox 4829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7" name="TextBox 4830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8" name="TextBox 483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89" name="TextBox 4832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0" name="TextBox 4833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1" name="TextBox 4834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2" name="TextBox 4835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3" name="TextBox 483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4" name="TextBox 48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5" name="TextBox 483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6" name="TextBox 4839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7" name="TextBox 4840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8" name="TextBox 484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699" name="TextBox 4842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0" name="TextBox 4843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1" name="TextBox 4844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2" name="TextBox 4845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3" name="TextBox 484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4" name="TextBox 484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5" name="TextBox 484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6" name="TextBox 4849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7" name="TextBox 4850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8" name="TextBox 485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09" name="TextBox 4852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0" name="TextBox 4853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1" name="TextBox 485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2" name="TextBox 4855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3" name="TextBox 4856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4" name="TextBox 485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5" name="TextBox 485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6" name="TextBox 4859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7" name="TextBox 4860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8" name="TextBox 486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19" name="TextBox 4862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0" name="TextBox 4863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1" name="TextBox 4864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2" name="TextBox 4865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3" name="TextBox 486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4" name="TextBox 486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5" name="TextBox 486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6" name="TextBox 4869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7" name="TextBox 4870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8" name="TextBox 487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29" name="TextBox 4872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0" name="TextBox 4873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1" name="TextBox 4874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2" name="TextBox 4875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3" name="TextBox 4876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4" name="TextBox 487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5" name="TextBox 487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6" name="TextBox 4879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7" name="TextBox 4880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8" name="TextBox 488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39" name="TextBox 4882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0" name="TextBox 4883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1" name="TextBox 4884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2" name="TextBox 4885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3" name="TextBox 488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4" name="TextBox 488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5" name="TextBox 488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6" name="TextBox 4889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7" name="TextBox 4890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8" name="TextBox 489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49" name="TextBox 4892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0" name="TextBox 4893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1" name="TextBox 4894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2" name="TextBox 4895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3" name="TextBox 4896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4" name="TextBox 489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5" name="TextBox 489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6" name="TextBox 4899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7" name="TextBox 4900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8" name="TextBox 490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59" name="TextBox 4902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0" name="TextBox 4903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1" name="TextBox 4904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2" name="TextBox 4905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3" name="TextBox 490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4" name="TextBox 490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5" name="TextBox 490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6" name="TextBox 4909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7" name="TextBox 4910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8" name="TextBox 491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69" name="TextBox 4912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0" name="TextBox 4913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1" name="TextBox 4914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2" name="TextBox 4915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3" name="TextBox 491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4" name="TextBox 491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5" name="TextBox 491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6" name="TextBox 4919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7" name="TextBox 4920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8" name="TextBox 492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79" name="TextBox 4922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0" name="TextBox 4923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1" name="TextBox 4924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2" name="TextBox 4925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3" name="TextBox 492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4" name="TextBox 492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5" name="TextBox 492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6" name="TextBox 4929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7" name="TextBox 4930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8" name="TextBox 493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89" name="TextBox 4932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0" name="TextBox 4933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1" name="TextBox 4934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2" name="TextBox 4935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3" name="TextBox 493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4" name="TextBox 49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5" name="TextBox 493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6" name="TextBox 4939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7" name="TextBox 4940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8" name="TextBox 494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799" name="TextBox 4942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0" name="TextBox 4943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1" name="TextBox 4944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2" name="TextBox 4945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3" name="TextBox 494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4" name="TextBox 494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5" name="TextBox 494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6" name="TextBox 4949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7" name="TextBox 4950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8" name="TextBox 495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09" name="TextBox 4952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0" name="TextBox 4953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1" name="TextBox 4954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2" name="TextBox 4955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3" name="TextBox 495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4" name="TextBox 495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5" name="TextBox 495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6" name="TextBox 4959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7" name="TextBox 496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8" name="TextBox 496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19" name="TextBox 4962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0" name="TextBox 4963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1" name="TextBox 4964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2" name="TextBox 4965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3" name="TextBox 496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4" name="TextBox 496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5" name="TextBox 496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6" name="TextBox 4969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7" name="TextBox 497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8" name="TextBox 497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29" name="TextBox 4972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0" name="TextBox 4973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1" name="TextBox 4974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2" name="TextBox 4975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3" name="TextBox 49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4" name="TextBox 497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5" name="TextBox 497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6" name="TextBox 4979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7" name="TextBox 498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8" name="TextBox 498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39" name="TextBox 4982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0" name="TextBox 4983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1" name="TextBox 4984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2" name="TextBox 4985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3" name="TextBox 498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4" name="TextBox 498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5" name="TextBox 498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6" name="TextBox 4989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7" name="TextBox 499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8" name="TextBox 499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49" name="TextBox 4992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0" name="TextBox 4993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1" name="TextBox 4994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2" name="TextBox 4995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3" name="TextBox 499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4" name="TextBox 499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5" name="TextBox 499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6" name="TextBox 4999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7" name="TextBox 500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8" name="TextBox 500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59" name="TextBox 5002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0" name="TextBox 5003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1" name="TextBox 5004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2" name="TextBox 5005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3" name="TextBox 500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4" name="TextBox 500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5" name="TextBox 500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6" name="TextBox 5009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7" name="TextBox 5010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8" name="TextBox 501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69" name="TextBox 5012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0" name="TextBox 5013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1" name="TextBox 5014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2" name="TextBox 5015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3" name="TextBox 501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4" name="TextBox 501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5" name="TextBox 501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6" name="TextBox 5019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7" name="TextBox 5020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8" name="TextBox 502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79" name="TextBox 5022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0" name="TextBox 5023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1" name="TextBox 5024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2" name="TextBox 5025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3" name="TextBox 502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4" name="TextBox 502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5" name="TextBox 502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6" name="TextBox 5029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7" name="TextBox 503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8" name="TextBox 503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89" name="TextBox 5032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0" name="TextBox 5033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1" name="TextBox 5034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2" name="TextBox 5035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3" name="TextBox 503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4" name="TextBox 50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5" name="TextBox 503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6" name="TextBox 5039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7" name="TextBox 504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8" name="TextBox 504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899" name="TextBox 5042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0" name="TextBox 5043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1" name="TextBox 5044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2" name="TextBox 5045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3" name="TextBox 504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4" name="TextBox 504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5" name="TextBox 504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6" name="TextBox 5049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7" name="TextBox 50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8" name="TextBox 50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09" name="TextBox 5052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0" name="TextBox 5053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1" name="TextBox 5054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2" name="TextBox 5055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3" name="TextBox 505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4" name="TextBox 505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5" name="TextBox 505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6" name="TextBox 5059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7" name="TextBox 506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8" name="TextBox 506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19" name="TextBox 5062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0" name="TextBox 5063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1" name="TextBox 5064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2" name="TextBox 5065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3" name="TextBox 506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4" name="TextBox 506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5" name="TextBox 506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6" name="TextBox 5069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7" name="TextBox 507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8" name="TextBox 507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29" name="TextBox 5072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0" name="TextBox 5073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1" name="TextBox 5074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2" name="TextBox 5075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3" name="TextBox 50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4" name="TextBox 507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5" name="TextBox 507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6" name="TextBox 5079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7" name="TextBox 5080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8" name="TextBox 508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39" name="TextBox 5082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0" name="TextBox 5083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1" name="TextBox 5084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2" name="TextBox 5085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3" name="TextBox 508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4" name="TextBox 508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5" name="TextBox 508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6" name="TextBox 5089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7" name="TextBox 5090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8" name="TextBox 509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49" name="TextBox 5092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0" name="TextBox 5093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1" name="TextBox 5094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2" name="TextBox 5095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3" name="TextBox 509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4" name="TextBox 509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5" name="TextBox 509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6" name="TextBox 5099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7" name="TextBox 510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8" name="TextBox 510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59" name="TextBox 5102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0" name="TextBox 5103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1" name="TextBox 5104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2" name="TextBox 5105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3" name="TextBox 510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4" name="TextBox 510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5" name="TextBox 510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6" name="TextBox 5109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7" name="TextBox 511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8" name="TextBox 511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69" name="TextBox 5112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0" name="TextBox 5113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1" name="TextBox 5114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2" name="TextBox 5115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3" name="TextBox 511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4" name="TextBox 511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5" name="TextBox 511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6" name="TextBox 5119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7" name="TextBox 512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8" name="TextBox 512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79" name="TextBox 5122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0" name="TextBox 5123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1" name="TextBox 5124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2" name="TextBox 5125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3" name="TextBox 512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4" name="TextBox 512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5" name="TextBox 512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6" name="TextBox 5129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7" name="TextBox 513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8" name="TextBox 513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89" name="TextBox 5132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0" name="TextBox 5133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1" name="TextBox 5134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2" name="TextBox 5135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3" name="TextBox 513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4" name="TextBox 51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5" name="TextBox 513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6" name="TextBox 5139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7" name="TextBox 514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8" name="TextBox 514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3999" name="TextBox 5142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0" name="TextBox 5143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1" name="TextBox 5144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2" name="TextBox 5145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3" name="TextBox 514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4" name="TextBox 514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5" name="TextBox 514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6" name="TextBox 5149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7" name="TextBox 51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8" name="TextBox 51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09" name="TextBox 5152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0" name="TextBox 5153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1" name="TextBox 5154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2" name="TextBox 5155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3" name="TextBox 515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4" name="TextBox 515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5" name="TextBox 515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6" name="TextBox 515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7" name="TextBox 516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8" name="TextBox 516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19" name="TextBox 516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0" name="TextBox 516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1" name="TextBox 516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2" name="TextBox 516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3" name="TextBox 516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4" name="TextBox 516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5" name="TextBox 516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6" name="TextBox 516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7" name="TextBox 517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8" name="TextBox 517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29" name="TextBox 517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0" name="TextBox 517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1" name="TextBox 517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2" name="TextBox 517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3" name="TextBox 51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4" name="TextBox 517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5" name="TextBox 517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6" name="TextBox 517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7" name="TextBox 518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8" name="TextBox 518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39" name="TextBox 518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0" name="TextBox 518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1" name="TextBox 518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2" name="TextBox 518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3" name="TextBox 518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4" name="TextBox 518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5" name="TextBox 518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6" name="TextBox 518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7" name="TextBox 519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8" name="TextBox 519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49" name="TextBox 519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0" name="TextBox 519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1" name="TextBox 519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2" name="TextBox 519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3" name="TextBox 519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4" name="TextBox 519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5" name="TextBox 519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6" name="TextBox 519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7" name="TextBox 520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8" name="TextBox 520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59" name="TextBox 520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0" name="TextBox 520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1" name="TextBox 520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2" name="TextBox 5205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3" name="TextBox 520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4" name="TextBox 520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5" name="TextBox 520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6" name="TextBox 5209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7" name="TextBox 521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8" name="TextBox 521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69" name="TextBox 5212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0" name="TextBox 5213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1" name="TextBox 5214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2" name="TextBox 5215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3" name="TextBox 521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4" name="TextBox 521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5" name="TextBox 521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6" name="TextBox 5219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7" name="TextBox 522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8" name="TextBox 522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79" name="TextBox 5222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0" name="TextBox 5223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1" name="TextBox 5224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2" name="TextBox 5225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3" name="TextBox 522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4" name="TextBox 522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5" name="TextBox 522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6" name="TextBox 5229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7" name="TextBox 523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8" name="TextBox 523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89" name="TextBox 5232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0" name="TextBox 5233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1" name="TextBox 5234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2" name="TextBox 5235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3" name="TextBox 523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4" name="TextBox 52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5" name="TextBox 523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6" name="TextBox 5239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124</xdr:row>
      <xdr:rowOff>0</xdr:rowOff>
    </xdr:from>
    <xdr:ext cx="184731" cy="264560"/>
    <xdr:sp macro="" textlink="">
      <xdr:nvSpPr>
        <xdr:cNvPr id="4097" name="TextBox 524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6248400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098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099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0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1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2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3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4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5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6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7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8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09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0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1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2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3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4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5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6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7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8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19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0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1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2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3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4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5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6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7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8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29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0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1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2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3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4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5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6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7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8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39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0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1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2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3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4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5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6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7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8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49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0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1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2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3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4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5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6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7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8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59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0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1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2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3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4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5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6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7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8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69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0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1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2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3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4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5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6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7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8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79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0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1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2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3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4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5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6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7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8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89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0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1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2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3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4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5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6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7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8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199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0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1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2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3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4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5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6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7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8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09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0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1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2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3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4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5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6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7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8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19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0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1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2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3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4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5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6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7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8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29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0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1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2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3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4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5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6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7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8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39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0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1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2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3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4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5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6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7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8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49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0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1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2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3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4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5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6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7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8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59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0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1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2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3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4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5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6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7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8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69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0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1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2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3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4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5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6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7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8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79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0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1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2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3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4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5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6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7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8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89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0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1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2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3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4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5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6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7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8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299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0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1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2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3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4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5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6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7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8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09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0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1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2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3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4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5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6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7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8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19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0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1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2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3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4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5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6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7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8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29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0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1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2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3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4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5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6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7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8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39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0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1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2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3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4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5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6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7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8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49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0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1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2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3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4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5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6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7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8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59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0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1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2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3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4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5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6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7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8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69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0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1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2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3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4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5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6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7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8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79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0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1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2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3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4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5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6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7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8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89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0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1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2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3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4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5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6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7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8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399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0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1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2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3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4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5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6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7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8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09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0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1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2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3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4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5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6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7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8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19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0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1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2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3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4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5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6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7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8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29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0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1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2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3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4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5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6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7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8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39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0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1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2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3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4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5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6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7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8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49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0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1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2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3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4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5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6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7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8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59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0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1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2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3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4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5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6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7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8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69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0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1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2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3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4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5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6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7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8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79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0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1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2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3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4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5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6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7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8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89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0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1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2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3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4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5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6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7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8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499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0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1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2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3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4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5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6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7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8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09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0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1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2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3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4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5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6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7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8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19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0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1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2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3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4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5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6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7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8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29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0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1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2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3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4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5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6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7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8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39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0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1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2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3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4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5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6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7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8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49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0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1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2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3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4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5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6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7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8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59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0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1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2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3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4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5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6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7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8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69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0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1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2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3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4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5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6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7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8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79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0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1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2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3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4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5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6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7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8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89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0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1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2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3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4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5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6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7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8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599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0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1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2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3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4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5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6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7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8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09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0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1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2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3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4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5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6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7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8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19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0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1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2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3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4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5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6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7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8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29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0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1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2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3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4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5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6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7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8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39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0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1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2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3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4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5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6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7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8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49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0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1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2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3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4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5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6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7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8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59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0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1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2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3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4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5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6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7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8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69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0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1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2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3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4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5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6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7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8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79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0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1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2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3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4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5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6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7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8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89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0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1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2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3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4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5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6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7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8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699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0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1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2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3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4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5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6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7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8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09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0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1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2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3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4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5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6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7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8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19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0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1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2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3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4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5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6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7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8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29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0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1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2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3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4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5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6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7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8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39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0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1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2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3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4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5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6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7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8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49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0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1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2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3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4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5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6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7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8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59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0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1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2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3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4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5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6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7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8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69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0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1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2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3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4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5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6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7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8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79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0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1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2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3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4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5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6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7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8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89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0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1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2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3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4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5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6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7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8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799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0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1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2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3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4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5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6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7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8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09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0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1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2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3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4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5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6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7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8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19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0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1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2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3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4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5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6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7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8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29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0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1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2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3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4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5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6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7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8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39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0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1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2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3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4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5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6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7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8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49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0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1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2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3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4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5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6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7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8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59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0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1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2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3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4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5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6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7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8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69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0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1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2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3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4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5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6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7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8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79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0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1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2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3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4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5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6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7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8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89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0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1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2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3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4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5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6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7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8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899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0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1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2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3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4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5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6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7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8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09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0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1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2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3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4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5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6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7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8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19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0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1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2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3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4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5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6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7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8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29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0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1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2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3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4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5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6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7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8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39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0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1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2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3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4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5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6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7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8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49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0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1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2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3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4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5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6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7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8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59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0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1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2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3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4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5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6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7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8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69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0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1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2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3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4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5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6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7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8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79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0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1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2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3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4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5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6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7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8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89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0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1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2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3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4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5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6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7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8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4999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0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1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2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3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4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5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6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7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8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09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0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1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2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3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4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5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6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7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8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19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0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1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2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3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4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5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6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7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8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29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0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1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2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3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4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5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6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7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8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39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0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1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2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3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4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5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6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7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8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49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0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1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2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3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4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5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6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7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8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59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0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1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2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3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4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5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6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7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8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69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0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1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2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3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4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5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6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7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8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79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0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1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2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3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4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5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6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7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8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89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0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1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2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3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4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5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6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7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8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099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0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1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2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3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4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5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6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7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8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09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0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1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2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3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4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5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6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7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8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19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0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1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2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3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4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5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6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7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8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29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0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1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2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3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4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5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6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7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8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39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0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1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2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3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4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5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6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7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8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49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0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1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2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3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4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5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6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7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8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59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0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1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2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3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4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5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6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7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8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69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0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1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2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3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4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5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6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7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8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79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0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1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2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3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4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5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6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7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8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89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0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1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2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3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4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5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6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7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8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199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0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1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2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3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4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5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6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7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8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09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0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1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2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3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4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5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6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7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8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19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0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1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2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3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4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5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6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7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8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29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0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1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2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3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4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5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6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7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8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39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0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1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2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3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4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5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6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7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8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49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0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1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2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3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4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5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6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7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8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59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0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1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2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3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4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5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6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7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8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69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0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1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2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3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4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5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6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7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8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79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0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1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2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3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4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5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6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7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8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89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0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1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2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3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4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5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6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7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8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299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0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1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2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3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4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5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6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7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8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09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0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1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2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3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4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5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6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7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8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19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0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1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2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3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4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5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6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7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8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29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0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1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2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3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4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5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6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7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8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39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0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1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2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3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4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5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6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7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8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49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0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1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2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3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4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5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6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7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8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59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0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1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2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3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4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5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6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7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8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69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0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1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2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3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4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5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6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7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8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79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0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1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2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3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4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5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6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7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8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89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0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1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2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3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4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5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6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7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8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399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0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1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2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3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4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5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6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7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8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09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0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1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2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3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4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5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6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7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8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19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0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1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2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3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4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5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6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7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8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29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0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1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2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3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4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5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6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7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8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39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0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1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2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3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4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5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6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7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8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49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0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1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2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3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4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5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6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7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8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59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0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1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2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3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4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5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6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7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8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69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0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1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2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3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4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5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6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7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8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79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0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1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2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3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4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5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6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7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8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89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0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1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2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3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4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5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6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7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8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499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0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1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2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3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4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5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6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7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8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09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0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1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2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3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4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5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6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7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8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19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0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1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2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3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4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5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6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7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8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29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0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1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2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3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4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5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6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7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8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39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0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1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2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3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4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5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6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7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8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49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0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1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2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3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4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5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6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7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8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59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0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1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2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3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4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5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6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7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8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69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0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1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2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3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4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5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6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7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8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79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0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1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2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3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4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5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6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7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8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89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0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1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2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3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4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5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6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7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8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599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0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1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2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3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4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5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6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7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8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09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0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1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2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3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4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5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6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7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8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19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0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1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2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3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4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5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6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7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8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29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0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1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2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3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4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5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6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7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8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39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0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1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2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3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4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5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6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7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8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49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0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1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2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3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4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5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6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7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8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59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0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1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2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3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4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5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6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7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8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69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0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1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2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3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4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5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6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7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8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79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0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1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2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3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4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5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6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7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8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89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0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1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2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3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4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5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6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7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8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699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0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1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2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3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4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5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6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7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8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09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0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1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2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3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4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5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6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7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8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19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0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1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2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3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4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5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6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7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8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29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0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1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2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3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4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5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6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7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8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39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0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1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2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3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4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5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6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7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8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49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0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1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2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3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4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5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6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7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8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59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0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1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2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3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4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5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6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7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8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69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0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1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2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3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4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5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6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7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8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79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0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1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2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3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4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5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6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7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8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89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0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1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2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3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4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5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6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7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8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799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0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1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2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3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4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5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6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7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8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09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0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1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2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3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4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5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6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7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8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19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0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1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2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3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4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5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6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7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8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29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0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1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2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3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4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5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6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7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8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39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0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1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2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3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4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5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6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7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8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49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0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1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2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3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4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5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6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7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8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59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0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1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2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3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4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5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6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7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8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69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0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1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2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3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4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5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6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7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8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79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0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1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2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3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4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5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6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7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8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89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0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1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2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3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4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5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6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7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8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899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0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1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2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3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4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124</xdr:row>
      <xdr:rowOff>0</xdr:rowOff>
    </xdr:from>
    <xdr:ext cx="184731" cy="264560"/>
    <xdr:sp macro="" textlink="">
      <xdr:nvSpPr>
        <xdr:cNvPr id="5905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84374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6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7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8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09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0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1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2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3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4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5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6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7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8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19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0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1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2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3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4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5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6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7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8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29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0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1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2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3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4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5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6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7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8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39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0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1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2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3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4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5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6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7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8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49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0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1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2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3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4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5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6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7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8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59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0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1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2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3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4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5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6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7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8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69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0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1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2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3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4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5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6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7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8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79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0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1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2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3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4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5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6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7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8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89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0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1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2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3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4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5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6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7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8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5999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00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01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2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3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4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5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6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7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8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09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0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1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2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3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4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5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6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7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8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19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0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1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2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3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4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5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6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7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8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29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0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1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2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3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4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5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6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7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8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39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0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1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2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3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4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5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6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7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8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49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50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051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2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3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4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5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6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7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8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59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0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1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2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3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4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5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6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7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8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69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0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1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2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3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4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5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6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7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8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79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0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1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2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3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4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5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6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7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8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89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0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1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2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3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4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5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6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7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8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099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100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101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2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3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4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5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6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7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8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09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0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1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2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3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4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5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6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7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8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19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0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1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2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3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4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5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6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7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8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29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0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1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2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3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4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5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6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7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8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39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0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1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2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3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4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5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6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7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8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49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0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1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2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3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4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5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6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7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8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59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0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1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2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3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4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5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6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7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8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69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0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1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2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3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4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5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6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7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8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79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0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1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2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3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4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5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6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7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8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89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0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1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2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3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4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5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6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7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8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199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0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1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2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3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4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5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6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7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8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09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0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1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2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3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4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5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6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7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8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19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0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1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2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3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4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5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6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7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8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29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0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1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2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3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4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5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6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7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8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39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0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1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2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3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4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5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6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7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8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49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0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1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2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3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4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5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6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7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8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59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0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1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2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3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4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5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6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7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8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69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0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1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2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3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4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5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6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7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8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79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0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1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2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3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4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5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6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7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8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89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0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1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2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3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4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5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6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7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8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299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00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01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2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3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4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5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6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7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8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09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0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1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2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3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4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5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6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7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8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19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20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1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2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3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4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5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6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7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8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29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0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1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2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3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4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5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6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7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8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39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0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1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2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3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44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5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6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7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8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49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0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1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2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3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4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5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6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7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8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59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0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1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2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363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4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5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6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7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8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69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0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1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2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3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4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5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6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7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8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79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0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1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2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3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4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5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6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7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8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89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0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1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2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3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4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5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6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7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8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399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0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1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2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3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4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5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6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7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8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09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0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1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2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3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4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5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6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7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8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19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0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1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2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3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4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5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6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7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8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429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0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1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2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3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4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5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6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7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8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39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40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124</xdr:row>
      <xdr:rowOff>0</xdr:rowOff>
    </xdr:from>
    <xdr:ext cx="184731" cy="264560"/>
    <xdr:sp macro="" textlink="">
      <xdr:nvSpPr>
        <xdr:cNvPr id="6441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329141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2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3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4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5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6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7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8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49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0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1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2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3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4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5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6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7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8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59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0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1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2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3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4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5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6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7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8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69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0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1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2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3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4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5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6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7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8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79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0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1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2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3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4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5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6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7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8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89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0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1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2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3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4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5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6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7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8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499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0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1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2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3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4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5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6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7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8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09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0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1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2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3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4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5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6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7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8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19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0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1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2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3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4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5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6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7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8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29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0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1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2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3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4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5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6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7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8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39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0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1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2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3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4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5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6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7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8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49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0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1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2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3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4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5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6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7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8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59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60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561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2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3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4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5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6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7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8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69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0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1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2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3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4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5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6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7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8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79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0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1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2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3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4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5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6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7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8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89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0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1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2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3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4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5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6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7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8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599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0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1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2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3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4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5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6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7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8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09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10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11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2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3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4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5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6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7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8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19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0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1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2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3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4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5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6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7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8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29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0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1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2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3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4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5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6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7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8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39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0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1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2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3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4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5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6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7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8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49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0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1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2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3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4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5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6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7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8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59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60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661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2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3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4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5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6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7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8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69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0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1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2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3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4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5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6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7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8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79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0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1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2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3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4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5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6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7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8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89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0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1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2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3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4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5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6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7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8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699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0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1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2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3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4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5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6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7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8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09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0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1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2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3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4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5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6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7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8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19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0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1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2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3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4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5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6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7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8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29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0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1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2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3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4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5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6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7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8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39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0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1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2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3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4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5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6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7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8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49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0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1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2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3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4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5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6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7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8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59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0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1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2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3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4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5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6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7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8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69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0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1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2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3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4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5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6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7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8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79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0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1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2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3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4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5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6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7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8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89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0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1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2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3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4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5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6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7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8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799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0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1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2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3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4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5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6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7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8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09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0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1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2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3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4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5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6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7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8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19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0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1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2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3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4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5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6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7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8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29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0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1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2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3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4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5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6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7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8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39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0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1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2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3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4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5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6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7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8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49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0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1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2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3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4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5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6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7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8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59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0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1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2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3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4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5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6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7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8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69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0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1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2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3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4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5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6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7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8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79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0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1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2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3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4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5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6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7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8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89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0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1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2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3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4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5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6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7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8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899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0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1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2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3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4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5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6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7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8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09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0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1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2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3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4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5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6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7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8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19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0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1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2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3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4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5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6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7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8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29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0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1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2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3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4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5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6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7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8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39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0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1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2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3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4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5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6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7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8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49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0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1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2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3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4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5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6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7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8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59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60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6961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2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3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4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5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6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7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8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69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0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1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2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124</xdr:row>
      <xdr:rowOff>0</xdr:rowOff>
    </xdr:from>
    <xdr:ext cx="184731" cy="264560"/>
    <xdr:sp macro="" textlink="">
      <xdr:nvSpPr>
        <xdr:cNvPr id="6973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326474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4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5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6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7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8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79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0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1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2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3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4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5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6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7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8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89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0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1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2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3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4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5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6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7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8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6999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0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1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2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3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4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5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6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7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8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09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0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1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2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3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4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5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6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7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8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19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0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1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2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3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4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5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6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7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8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29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0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1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2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3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4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5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6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7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8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39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0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1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2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3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4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5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6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7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8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49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0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1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2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3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4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5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6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7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8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59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0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1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2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3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4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5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6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7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8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69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0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1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2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3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4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5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6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7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8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79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0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1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2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3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4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5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6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7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8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89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0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1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2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3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4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5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6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7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8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099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0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1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2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3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4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5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6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7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8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09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0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1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2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3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4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5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6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7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8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19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0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1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2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3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4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5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6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7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8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29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0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1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2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3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4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5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6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7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8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39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0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1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2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3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4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5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6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7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8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49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0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1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2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3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4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5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6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7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8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59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0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1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2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3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4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165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6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7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8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69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0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1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2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3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4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5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6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7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8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79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0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1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2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3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4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5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6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7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8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89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0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1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2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3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4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5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6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7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8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199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0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1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2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3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4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5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6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7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8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09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0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1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2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3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4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15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6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7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8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19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0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1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2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3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4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5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6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7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8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29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0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1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2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3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4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5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6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7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8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39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0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1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2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3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4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5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6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7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8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49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0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1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2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3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4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5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6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7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8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59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0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1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2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3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4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124</xdr:row>
      <xdr:rowOff>0</xdr:rowOff>
    </xdr:from>
    <xdr:ext cx="184731" cy="264560"/>
    <xdr:sp macro="" textlink="">
      <xdr:nvSpPr>
        <xdr:cNvPr id="7265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3272367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6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7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8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69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0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1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2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3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4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5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6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7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8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79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0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1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2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3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4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5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6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7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8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89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0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1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2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3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4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5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6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7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8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299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0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1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2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3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4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5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6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7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8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09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0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1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2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3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4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5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6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7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8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19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0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1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2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3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4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5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6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7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8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29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0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1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2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3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4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5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6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7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8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39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0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1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2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3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4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5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6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7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8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49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0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1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2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3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4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5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6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7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8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59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0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1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2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3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4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5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6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7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8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69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0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1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2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3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4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5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6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7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8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79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0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1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2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3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4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5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6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7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8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89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0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1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2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3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4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5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6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7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8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399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0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1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2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3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4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5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6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7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8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09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0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1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2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3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4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5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6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7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8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19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0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1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2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3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4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5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6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7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8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29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0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1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2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3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4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5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6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7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8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39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0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1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2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3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4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5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6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7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8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49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0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1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2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3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4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5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6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7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8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59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0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1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2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3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4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5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6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7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8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69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0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1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2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3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4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5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6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7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8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79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0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1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2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3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4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5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6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7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8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89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0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1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2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3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4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5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6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7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8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499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0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1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2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3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4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5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6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7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8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09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0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1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2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3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4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5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6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7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8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19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0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1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2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3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4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5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6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7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8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29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0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1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2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3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4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5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6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7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8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39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0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1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2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3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4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5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6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7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8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49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0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1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2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3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4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5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6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7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8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59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0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1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2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3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4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124</xdr:row>
      <xdr:rowOff>0</xdr:rowOff>
    </xdr:from>
    <xdr:ext cx="184731" cy="264560"/>
    <xdr:sp macro="" textlink="">
      <xdr:nvSpPr>
        <xdr:cNvPr id="7565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3281892" y="5385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workbookViewId="0">
      <selection activeCell="D5" sqref="D5"/>
    </sheetView>
  </sheetViews>
  <sheetFormatPr defaultRowHeight="67.5" customHeight="1" x14ac:dyDescent="0.2"/>
  <cols>
    <col min="1" max="1" width="5" style="1" customWidth="1"/>
    <col min="2" max="2" width="9.28515625" style="1" customWidth="1"/>
    <col min="3" max="3" width="19.28515625" style="1" customWidth="1"/>
    <col min="4" max="4" width="33.42578125" style="1" customWidth="1"/>
    <col min="5" max="5" width="9" style="1" customWidth="1"/>
    <col min="6" max="6" width="7.5703125" style="1" customWidth="1"/>
    <col min="7" max="7" width="10.140625" style="1" customWidth="1"/>
    <col min="8" max="8" width="10.5703125" style="1" customWidth="1"/>
    <col min="9" max="9" width="7.140625" style="1" customWidth="1"/>
    <col min="10" max="16384" width="9.140625" style="1"/>
  </cols>
  <sheetData>
    <row r="1" spans="1:12" ht="101.25" customHeight="1" x14ac:dyDescent="0.2">
      <c r="A1" s="35" t="s">
        <v>216</v>
      </c>
      <c r="B1" s="36"/>
      <c r="C1" s="36"/>
      <c r="D1" s="36"/>
      <c r="E1" s="36"/>
      <c r="F1" s="36"/>
      <c r="G1" s="36"/>
      <c r="H1" s="30"/>
      <c r="I1" s="14"/>
      <c r="L1" s="34"/>
    </row>
    <row r="2" spans="1:12" s="14" customFormat="1" ht="15" customHeight="1" x14ac:dyDescent="0.3">
      <c r="A2" s="32" t="s">
        <v>215</v>
      </c>
      <c r="B2" s="33"/>
      <c r="C2" s="33"/>
      <c r="D2" s="33"/>
      <c r="E2" s="33"/>
      <c r="F2" s="33"/>
      <c r="G2" s="31"/>
      <c r="H2" s="15"/>
      <c r="I2" s="9"/>
    </row>
    <row r="3" spans="1:12" ht="19.5" customHeight="1" x14ac:dyDescent="0.2">
      <c r="A3" s="10" t="s">
        <v>0</v>
      </c>
      <c r="B3" s="10" t="s">
        <v>35</v>
      </c>
      <c r="C3" s="2" t="s">
        <v>159</v>
      </c>
      <c r="D3" s="2" t="s">
        <v>210</v>
      </c>
      <c r="E3" s="10" t="s">
        <v>1</v>
      </c>
      <c r="F3" s="3" t="s">
        <v>105</v>
      </c>
      <c r="G3" s="3" t="s">
        <v>82</v>
      </c>
      <c r="H3" s="4" t="s">
        <v>81</v>
      </c>
      <c r="I3" s="16" t="s">
        <v>104</v>
      </c>
    </row>
    <row r="4" spans="1:12" ht="19.5" customHeight="1" x14ac:dyDescent="0.2">
      <c r="A4" s="7">
        <v>1</v>
      </c>
      <c r="B4" s="17">
        <v>79811100</v>
      </c>
      <c r="C4" s="18" t="s">
        <v>160</v>
      </c>
      <c r="D4" s="19" t="s">
        <v>161</v>
      </c>
      <c r="E4" s="19" t="s">
        <v>2</v>
      </c>
      <c r="F4" s="11">
        <v>45000</v>
      </c>
      <c r="G4" s="11">
        <v>6</v>
      </c>
      <c r="H4" s="11">
        <f t="shared" ref="H4:H67" si="0">F4*G4</f>
        <v>270000</v>
      </c>
      <c r="I4" s="7" t="s">
        <v>103</v>
      </c>
    </row>
    <row r="5" spans="1:12" ht="19.5" customHeight="1" x14ac:dyDescent="0.2">
      <c r="A5" s="7">
        <v>2</v>
      </c>
      <c r="B5" s="17">
        <v>79811100</v>
      </c>
      <c r="C5" s="19" t="s">
        <v>162</v>
      </c>
      <c r="D5" s="19" t="s">
        <v>163</v>
      </c>
      <c r="E5" s="19" t="s">
        <v>2</v>
      </c>
      <c r="F5" s="11">
        <v>60</v>
      </c>
      <c r="G5" s="11">
        <v>800</v>
      </c>
      <c r="H5" s="11">
        <f t="shared" si="0"/>
        <v>48000</v>
      </c>
      <c r="I5" s="7" t="s">
        <v>103</v>
      </c>
    </row>
    <row r="6" spans="1:12" ht="19.5" customHeight="1" x14ac:dyDescent="0.2">
      <c r="A6" s="7">
        <v>3</v>
      </c>
      <c r="B6" s="17">
        <v>79811100</v>
      </c>
      <c r="C6" s="20" t="s">
        <v>36</v>
      </c>
      <c r="D6" s="19" t="s">
        <v>164</v>
      </c>
      <c r="E6" s="19" t="s">
        <v>2</v>
      </c>
      <c r="F6" s="11">
        <v>3500</v>
      </c>
      <c r="G6" s="11">
        <v>10</v>
      </c>
      <c r="H6" s="11">
        <f t="shared" si="0"/>
        <v>35000</v>
      </c>
      <c r="I6" s="7" t="s">
        <v>103</v>
      </c>
    </row>
    <row r="7" spans="1:12" ht="19.5" customHeight="1" x14ac:dyDescent="0.2">
      <c r="A7" s="7">
        <v>4</v>
      </c>
      <c r="B7" s="17">
        <v>79811100</v>
      </c>
      <c r="C7" s="20" t="s">
        <v>37</v>
      </c>
      <c r="D7" s="19" t="s">
        <v>165</v>
      </c>
      <c r="E7" s="19" t="s">
        <v>2</v>
      </c>
      <c r="F7" s="11">
        <v>12000</v>
      </c>
      <c r="G7" s="11">
        <v>8</v>
      </c>
      <c r="H7" s="11">
        <f t="shared" si="0"/>
        <v>96000</v>
      </c>
      <c r="I7" s="7" t="s">
        <v>103</v>
      </c>
    </row>
    <row r="8" spans="1:12" ht="19.5" customHeight="1" x14ac:dyDescent="0.2">
      <c r="A8" s="7">
        <v>5</v>
      </c>
      <c r="B8" s="17">
        <v>79811100</v>
      </c>
      <c r="C8" s="20" t="s">
        <v>44</v>
      </c>
      <c r="D8" s="19" t="s">
        <v>166</v>
      </c>
      <c r="E8" s="19" t="s">
        <v>3</v>
      </c>
      <c r="F8" s="11">
        <v>500</v>
      </c>
      <c r="G8" s="11">
        <v>15</v>
      </c>
      <c r="H8" s="11">
        <f t="shared" si="0"/>
        <v>7500</v>
      </c>
      <c r="I8" s="7" t="s">
        <v>103</v>
      </c>
    </row>
    <row r="9" spans="1:12" ht="19.5" customHeight="1" x14ac:dyDescent="0.2">
      <c r="A9" s="7">
        <v>6</v>
      </c>
      <c r="B9" s="17">
        <v>79811100</v>
      </c>
      <c r="C9" s="20" t="s">
        <v>45</v>
      </c>
      <c r="D9" s="19" t="s">
        <v>167</v>
      </c>
      <c r="E9" s="19" t="s">
        <v>3</v>
      </c>
      <c r="F9" s="11">
        <v>300</v>
      </c>
      <c r="G9" s="11">
        <v>25</v>
      </c>
      <c r="H9" s="11">
        <f t="shared" si="0"/>
        <v>7500</v>
      </c>
      <c r="I9" s="7" t="s">
        <v>103</v>
      </c>
    </row>
    <row r="10" spans="1:12" ht="19.5" customHeight="1" x14ac:dyDescent="0.2">
      <c r="A10" s="7">
        <v>7</v>
      </c>
      <c r="B10" s="17">
        <v>79811100</v>
      </c>
      <c r="C10" s="18" t="s">
        <v>53</v>
      </c>
      <c r="D10" s="19" t="s">
        <v>168</v>
      </c>
      <c r="E10" s="19" t="s">
        <v>2</v>
      </c>
      <c r="F10" s="11">
        <v>100</v>
      </c>
      <c r="G10" s="11">
        <v>10</v>
      </c>
      <c r="H10" s="11">
        <f t="shared" si="0"/>
        <v>1000</v>
      </c>
      <c r="I10" s="7" t="s">
        <v>103</v>
      </c>
    </row>
    <row r="11" spans="1:12" ht="19.5" customHeight="1" x14ac:dyDescent="0.2">
      <c r="A11" s="7">
        <v>8</v>
      </c>
      <c r="B11" s="17">
        <v>79811100</v>
      </c>
      <c r="C11" s="19" t="s">
        <v>12</v>
      </c>
      <c r="D11" s="19" t="s">
        <v>169</v>
      </c>
      <c r="E11" s="19" t="s">
        <v>2</v>
      </c>
      <c r="F11" s="11">
        <v>200</v>
      </c>
      <c r="G11" s="11">
        <v>6</v>
      </c>
      <c r="H11" s="11">
        <f t="shared" si="0"/>
        <v>1200</v>
      </c>
      <c r="I11" s="7" t="s">
        <v>103</v>
      </c>
    </row>
    <row r="12" spans="1:12" ht="19.5" customHeight="1" x14ac:dyDescent="0.2">
      <c r="A12" s="7">
        <v>9</v>
      </c>
      <c r="B12" s="17">
        <v>79811100</v>
      </c>
      <c r="C12" s="18" t="s">
        <v>170</v>
      </c>
      <c r="D12" s="19" t="s">
        <v>171</v>
      </c>
      <c r="E12" s="19" t="s">
        <v>2</v>
      </c>
      <c r="F12" s="11">
        <v>1000</v>
      </c>
      <c r="G12" s="11">
        <v>5</v>
      </c>
      <c r="H12" s="11">
        <f t="shared" si="0"/>
        <v>5000</v>
      </c>
      <c r="I12" s="7" t="s">
        <v>103</v>
      </c>
    </row>
    <row r="13" spans="1:12" ht="19.5" customHeight="1" x14ac:dyDescent="0.2">
      <c r="A13" s="7">
        <v>10</v>
      </c>
      <c r="B13" s="17">
        <v>79811100</v>
      </c>
      <c r="C13" s="18" t="s">
        <v>138</v>
      </c>
      <c r="D13" s="19" t="s">
        <v>172</v>
      </c>
      <c r="E13" s="19" t="s">
        <v>2</v>
      </c>
      <c r="F13" s="11">
        <v>5000</v>
      </c>
      <c r="G13" s="11">
        <v>5</v>
      </c>
      <c r="H13" s="11">
        <f t="shared" si="0"/>
        <v>25000</v>
      </c>
      <c r="I13" s="7" t="s">
        <v>103</v>
      </c>
    </row>
    <row r="14" spans="1:12" ht="19.5" customHeight="1" x14ac:dyDescent="0.2">
      <c r="A14" s="7">
        <v>11</v>
      </c>
      <c r="B14" s="17">
        <v>79811100</v>
      </c>
      <c r="C14" s="18" t="s">
        <v>173</v>
      </c>
      <c r="D14" s="19" t="s">
        <v>174</v>
      </c>
      <c r="E14" s="19" t="s">
        <v>2</v>
      </c>
      <c r="F14" s="11">
        <v>600</v>
      </c>
      <c r="G14" s="11">
        <v>60</v>
      </c>
      <c r="H14" s="11">
        <f t="shared" si="0"/>
        <v>36000</v>
      </c>
      <c r="I14" s="7" t="s">
        <v>103</v>
      </c>
    </row>
    <row r="15" spans="1:12" ht="19.5" customHeight="1" x14ac:dyDescent="0.2">
      <c r="A15" s="7">
        <v>12</v>
      </c>
      <c r="B15" s="17">
        <v>79811100</v>
      </c>
      <c r="C15" s="20" t="s">
        <v>39</v>
      </c>
      <c r="D15" s="19" t="s">
        <v>175</v>
      </c>
      <c r="E15" s="19" t="s">
        <v>2</v>
      </c>
      <c r="F15" s="11">
        <v>100</v>
      </c>
      <c r="G15" s="11">
        <v>87</v>
      </c>
      <c r="H15" s="11">
        <f t="shared" si="0"/>
        <v>8700</v>
      </c>
      <c r="I15" s="7" t="s">
        <v>103</v>
      </c>
    </row>
    <row r="16" spans="1:12" ht="19.5" customHeight="1" x14ac:dyDescent="0.2">
      <c r="A16" s="7">
        <v>13</v>
      </c>
      <c r="B16" s="17">
        <v>79811100</v>
      </c>
      <c r="C16" s="18" t="s">
        <v>54</v>
      </c>
      <c r="D16" s="19" t="s">
        <v>176</v>
      </c>
      <c r="E16" s="19" t="s">
        <v>2</v>
      </c>
      <c r="F16" s="11">
        <v>100</v>
      </c>
      <c r="G16" s="11">
        <v>86</v>
      </c>
      <c r="H16" s="11">
        <f t="shared" si="0"/>
        <v>8600</v>
      </c>
      <c r="I16" s="7" t="s">
        <v>103</v>
      </c>
    </row>
    <row r="17" spans="1:9" ht="19.5" customHeight="1" x14ac:dyDescent="0.2">
      <c r="A17" s="7">
        <v>14</v>
      </c>
      <c r="B17" s="17">
        <v>79811100</v>
      </c>
      <c r="C17" s="18" t="s">
        <v>177</v>
      </c>
      <c r="D17" s="19" t="s">
        <v>142</v>
      </c>
      <c r="E17" s="19" t="s">
        <v>2</v>
      </c>
      <c r="F17" s="11">
        <v>700</v>
      </c>
      <c r="G17" s="11">
        <v>90</v>
      </c>
      <c r="H17" s="11">
        <f t="shared" si="0"/>
        <v>63000</v>
      </c>
      <c r="I17" s="7" t="s">
        <v>103</v>
      </c>
    </row>
    <row r="18" spans="1:9" ht="19.5" customHeight="1" x14ac:dyDescent="0.2">
      <c r="A18" s="7">
        <v>15</v>
      </c>
      <c r="B18" s="17">
        <v>79811100</v>
      </c>
      <c r="C18" s="18" t="s">
        <v>178</v>
      </c>
      <c r="D18" s="19" t="s">
        <v>179</v>
      </c>
      <c r="E18" s="19" t="s">
        <v>2</v>
      </c>
      <c r="F18" s="11">
        <v>250</v>
      </c>
      <c r="G18" s="11">
        <v>10</v>
      </c>
      <c r="H18" s="11">
        <f t="shared" si="0"/>
        <v>2500</v>
      </c>
      <c r="I18" s="7" t="s">
        <v>103</v>
      </c>
    </row>
    <row r="19" spans="1:9" ht="19.5" customHeight="1" x14ac:dyDescent="0.2">
      <c r="A19" s="7">
        <v>16</v>
      </c>
      <c r="B19" s="17">
        <v>79811100</v>
      </c>
      <c r="C19" s="18" t="s">
        <v>4</v>
      </c>
      <c r="D19" s="19" t="s">
        <v>180</v>
      </c>
      <c r="E19" s="19" t="s">
        <v>2</v>
      </c>
      <c r="F19" s="11">
        <v>250</v>
      </c>
      <c r="G19" s="11">
        <v>10</v>
      </c>
      <c r="H19" s="11">
        <f t="shared" si="0"/>
        <v>2500</v>
      </c>
      <c r="I19" s="7" t="s">
        <v>103</v>
      </c>
    </row>
    <row r="20" spans="1:9" ht="19.5" customHeight="1" x14ac:dyDescent="0.2">
      <c r="A20" s="7">
        <v>17</v>
      </c>
      <c r="B20" s="17">
        <v>79811100</v>
      </c>
      <c r="C20" s="18" t="s">
        <v>83</v>
      </c>
      <c r="D20" s="19" t="s">
        <v>181</v>
      </c>
      <c r="E20" s="19" t="s">
        <v>2</v>
      </c>
      <c r="F20" s="11">
        <v>500</v>
      </c>
      <c r="G20" s="11">
        <v>5</v>
      </c>
      <c r="H20" s="11">
        <f t="shared" si="0"/>
        <v>2500</v>
      </c>
      <c r="I20" s="7" t="s">
        <v>103</v>
      </c>
    </row>
    <row r="21" spans="1:9" ht="19.5" customHeight="1" x14ac:dyDescent="0.2">
      <c r="A21" s="7">
        <v>18</v>
      </c>
      <c r="B21" s="17">
        <v>79811100</v>
      </c>
      <c r="C21" s="18" t="s">
        <v>55</v>
      </c>
      <c r="D21" s="19" t="s">
        <v>181</v>
      </c>
      <c r="E21" s="19" t="s">
        <v>2</v>
      </c>
      <c r="F21" s="11">
        <v>500</v>
      </c>
      <c r="G21" s="11">
        <v>5</v>
      </c>
      <c r="H21" s="11">
        <f t="shared" si="0"/>
        <v>2500</v>
      </c>
      <c r="I21" s="7" t="s">
        <v>103</v>
      </c>
    </row>
    <row r="22" spans="1:9" ht="19.5" customHeight="1" x14ac:dyDescent="0.2">
      <c r="A22" s="7">
        <v>19</v>
      </c>
      <c r="B22" s="17">
        <v>79811100</v>
      </c>
      <c r="C22" s="21" t="s">
        <v>56</v>
      </c>
      <c r="D22" s="19" t="s">
        <v>179</v>
      </c>
      <c r="E22" s="22" t="s">
        <v>2</v>
      </c>
      <c r="F22" s="12">
        <v>50</v>
      </c>
      <c r="G22" s="12">
        <v>10</v>
      </c>
      <c r="H22" s="11">
        <f t="shared" si="0"/>
        <v>500</v>
      </c>
      <c r="I22" s="7" t="s">
        <v>103</v>
      </c>
    </row>
    <row r="23" spans="1:9" ht="19.5" customHeight="1" x14ac:dyDescent="0.2">
      <c r="A23" s="7">
        <v>20</v>
      </c>
      <c r="B23" s="17">
        <v>79811100</v>
      </c>
      <c r="C23" s="18" t="s">
        <v>13</v>
      </c>
      <c r="D23" s="19" t="s">
        <v>182</v>
      </c>
      <c r="E23" s="19" t="s">
        <v>2</v>
      </c>
      <c r="F23" s="11">
        <v>100</v>
      </c>
      <c r="G23" s="11">
        <v>80</v>
      </c>
      <c r="H23" s="11">
        <f t="shared" si="0"/>
        <v>8000</v>
      </c>
      <c r="I23" s="7" t="s">
        <v>103</v>
      </c>
    </row>
    <row r="24" spans="1:9" ht="19.5" customHeight="1" x14ac:dyDescent="0.2">
      <c r="A24" s="7">
        <v>21</v>
      </c>
      <c r="B24" s="17">
        <v>79811100</v>
      </c>
      <c r="C24" s="18" t="s">
        <v>19</v>
      </c>
      <c r="D24" s="19" t="s">
        <v>183</v>
      </c>
      <c r="E24" s="19" t="s">
        <v>2</v>
      </c>
      <c r="F24" s="11">
        <v>150</v>
      </c>
      <c r="G24" s="11">
        <v>32</v>
      </c>
      <c r="H24" s="11">
        <f t="shared" si="0"/>
        <v>4800</v>
      </c>
      <c r="I24" s="7" t="s">
        <v>103</v>
      </c>
    </row>
    <row r="25" spans="1:9" ht="19.5" customHeight="1" x14ac:dyDescent="0.2">
      <c r="A25" s="7">
        <v>22</v>
      </c>
      <c r="B25" s="17">
        <v>79811100</v>
      </c>
      <c r="C25" s="18" t="s">
        <v>46</v>
      </c>
      <c r="D25" s="19" t="s">
        <v>184</v>
      </c>
      <c r="E25" s="19" t="s">
        <v>2</v>
      </c>
      <c r="F25" s="11">
        <v>250</v>
      </c>
      <c r="G25" s="11">
        <v>10</v>
      </c>
      <c r="H25" s="11">
        <f t="shared" si="0"/>
        <v>2500</v>
      </c>
      <c r="I25" s="7" t="s">
        <v>103</v>
      </c>
    </row>
    <row r="26" spans="1:9" ht="19.5" customHeight="1" x14ac:dyDescent="0.2">
      <c r="A26" s="7">
        <v>23</v>
      </c>
      <c r="B26" s="17">
        <v>79811100</v>
      </c>
      <c r="C26" s="18" t="s">
        <v>14</v>
      </c>
      <c r="D26" s="19" t="s">
        <v>21</v>
      </c>
      <c r="E26" s="19" t="s">
        <v>2</v>
      </c>
      <c r="F26" s="11">
        <v>2</v>
      </c>
      <c r="G26" s="11">
        <v>2000</v>
      </c>
      <c r="H26" s="11">
        <f t="shared" si="0"/>
        <v>4000</v>
      </c>
      <c r="I26" s="7" t="s">
        <v>103</v>
      </c>
    </row>
    <row r="27" spans="1:9" ht="19.5" customHeight="1" x14ac:dyDescent="0.2">
      <c r="A27" s="7">
        <v>24</v>
      </c>
      <c r="B27" s="17">
        <v>79811100</v>
      </c>
      <c r="C27" s="18" t="s">
        <v>51</v>
      </c>
      <c r="D27" s="19" t="s">
        <v>185</v>
      </c>
      <c r="E27" s="19" t="s">
        <v>2</v>
      </c>
      <c r="F27" s="11">
        <v>250</v>
      </c>
      <c r="G27" s="11">
        <v>10</v>
      </c>
      <c r="H27" s="11">
        <f t="shared" si="0"/>
        <v>2500</v>
      </c>
      <c r="I27" s="7" t="s">
        <v>103</v>
      </c>
    </row>
    <row r="28" spans="1:9" ht="19.5" customHeight="1" x14ac:dyDescent="0.2">
      <c r="A28" s="7">
        <v>25</v>
      </c>
      <c r="B28" s="17">
        <v>79811100</v>
      </c>
      <c r="C28" s="18" t="s">
        <v>15</v>
      </c>
      <c r="D28" s="19" t="s">
        <v>22</v>
      </c>
      <c r="E28" s="19" t="s">
        <v>2</v>
      </c>
      <c r="F28" s="11">
        <v>2</v>
      </c>
      <c r="G28" s="11">
        <v>2000</v>
      </c>
      <c r="H28" s="11">
        <f t="shared" si="0"/>
        <v>4000</v>
      </c>
      <c r="I28" s="7" t="s">
        <v>103</v>
      </c>
    </row>
    <row r="29" spans="1:9" ht="19.5" customHeight="1" x14ac:dyDescent="0.2">
      <c r="A29" s="7">
        <v>26</v>
      </c>
      <c r="B29" s="17">
        <v>79811100</v>
      </c>
      <c r="C29" s="18" t="s">
        <v>20</v>
      </c>
      <c r="D29" s="19" t="s">
        <v>186</v>
      </c>
      <c r="E29" s="19" t="s">
        <v>2</v>
      </c>
      <c r="F29" s="11">
        <v>3</v>
      </c>
      <c r="G29" s="11">
        <v>1800</v>
      </c>
      <c r="H29" s="11">
        <f t="shared" si="0"/>
        <v>5400</v>
      </c>
      <c r="I29" s="7" t="s">
        <v>103</v>
      </c>
    </row>
    <row r="30" spans="1:9" ht="19.5" customHeight="1" x14ac:dyDescent="0.2">
      <c r="A30" s="7">
        <v>27</v>
      </c>
      <c r="B30" s="17">
        <v>79811100</v>
      </c>
      <c r="C30" s="18" t="s">
        <v>187</v>
      </c>
      <c r="D30" s="19" t="s">
        <v>188</v>
      </c>
      <c r="E30" s="19" t="s">
        <v>2</v>
      </c>
      <c r="F30" s="11">
        <v>1000</v>
      </c>
      <c r="G30" s="11">
        <v>5</v>
      </c>
      <c r="H30" s="11">
        <f t="shared" si="0"/>
        <v>5000</v>
      </c>
      <c r="I30" s="7" t="s">
        <v>103</v>
      </c>
    </row>
    <row r="31" spans="1:9" ht="19.5" customHeight="1" x14ac:dyDescent="0.2">
      <c r="A31" s="7">
        <v>28</v>
      </c>
      <c r="B31" s="17">
        <v>79811100</v>
      </c>
      <c r="C31" s="18" t="s">
        <v>68</v>
      </c>
      <c r="D31" s="19" t="s">
        <v>9</v>
      </c>
      <c r="E31" s="19" t="s">
        <v>2</v>
      </c>
      <c r="F31" s="11">
        <v>500</v>
      </c>
      <c r="G31" s="11">
        <v>5</v>
      </c>
      <c r="H31" s="11">
        <f t="shared" si="0"/>
        <v>2500</v>
      </c>
      <c r="I31" s="7" t="s">
        <v>103</v>
      </c>
    </row>
    <row r="32" spans="1:9" ht="19.5" customHeight="1" x14ac:dyDescent="0.2">
      <c r="A32" s="7">
        <v>29</v>
      </c>
      <c r="B32" s="17">
        <v>79811100</v>
      </c>
      <c r="C32" s="18" t="s">
        <v>52</v>
      </c>
      <c r="D32" s="19" t="s">
        <v>63</v>
      </c>
      <c r="E32" s="19" t="s">
        <v>2</v>
      </c>
      <c r="F32" s="11">
        <v>6000</v>
      </c>
      <c r="G32" s="11">
        <v>5</v>
      </c>
      <c r="H32" s="11">
        <f t="shared" si="0"/>
        <v>30000</v>
      </c>
      <c r="I32" s="7" t="s">
        <v>103</v>
      </c>
    </row>
    <row r="33" spans="1:9" ht="19.5" customHeight="1" x14ac:dyDescent="0.2">
      <c r="A33" s="7">
        <v>30</v>
      </c>
      <c r="B33" s="17">
        <v>79811100</v>
      </c>
      <c r="C33" s="18" t="s">
        <v>84</v>
      </c>
      <c r="D33" s="19" t="s">
        <v>189</v>
      </c>
      <c r="E33" s="19" t="s">
        <v>2</v>
      </c>
      <c r="F33" s="11">
        <v>1500</v>
      </c>
      <c r="G33" s="11">
        <v>5</v>
      </c>
      <c r="H33" s="11">
        <f t="shared" si="0"/>
        <v>7500</v>
      </c>
      <c r="I33" s="7" t="s">
        <v>103</v>
      </c>
    </row>
    <row r="34" spans="1:9" ht="19.5" customHeight="1" x14ac:dyDescent="0.2">
      <c r="A34" s="7">
        <v>31</v>
      </c>
      <c r="B34" s="17">
        <v>79811100</v>
      </c>
      <c r="C34" s="5" t="s">
        <v>16</v>
      </c>
      <c r="D34" s="19" t="s">
        <v>190</v>
      </c>
      <c r="E34" s="19" t="s">
        <v>2</v>
      </c>
      <c r="F34" s="11">
        <v>2000</v>
      </c>
      <c r="G34" s="11">
        <v>10</v>
      </c>
      <c r="H34" s="11">
        <f t="shared" si="0"/>
        <v>20000</v>
      </c>
      <c r="I34" s="7" t="s">
        <v>103</v>
      </c>
    </row>
    <row r="35" spans="1:9" ht="19.5" customHeight="1" x14ac:dyDescent="0.2">
      <c r="A35" s="7">
        <v>32</v>
      </c>
      <c r="B35" s="17">
        <v>79811100</v>
      </c>
      <c r="C35" s="6" t="s">
        <v>85</v>
      </c>
      <c r="D35" s="19" t="s">
        <v>191</v>
      </c>
      <c r="E35" s="19" t="s">
        <v>2</v>
      </c>
      <c r="F35" s="11">
        <v>200</v>
      </c>
      <c r="G35" s="11">
        <v>10</v>
      </c>
      <c r="H35" s="11">
        <f t="shared" si="0"/>
        <v>2000</v>
      </c>
      <c r="I35" s="7" t="s">
        <v>103</v>
      </c>
    </row>
    <row r="36" spans="1:9" ht="19.5" customHeight="1" x14ac:dyDescent="0.2">
      <c r="A36" s="7">
        <v>33</v>
      </c>
      <c r="B36" s="17">
        <v>79811100</v>
      </c>
      <c r="C36" s="6" t="s">
        <v>57</v>
      </c>
      <c r="D36" s="19" t="s">
        <v>58</v>
      </c>
      <c r="E36" s="19" t="s">
        <v>2</v>
      </c>
      <c r="F36" s="11">
        <v>200</v>
      </c>
      <c r="G36" s="11">
        <v>10</v>
      </c>
      <c r="H36" s="11">
        <f t="shared" si="0"/>
        <v>2000</v>
      </c>
      <c r="I36" s="7" t="s">
        <v>103</v>
      </c>
    </row>
    <row r="37" spans="1:9" ht="19.5" customHeight="1" x14ac:dyDescent="0.2">
      <c r="A37" s="7">
        <v>34</v>
      </c>
      <c r="B37" s="17">
        <v>79811100</v>
      </c>
      <c r="C37" s="6" t="s">
        <v>86</v>
      </c>
      <c r="D37" s="19" t="s">
        <v>169</v>
      </c>
      <c r="E37" s="19" t="s">
        <v>2</v>
      </c>
      <c r="F37" s="11">
        <v>300</v>
      </c>
      <c r="G37" s="11">
        <v>5</v>
      </c>
      <c r="H37" s="11">
        <f t="shared" si="0"/>
        <v>1500</v>
      </c>
      <c r="I37" s="7" t="s">
        <v>103</v>
      </c>
    </row>
    <row r="38" spans="1:9" ht="19.5" customHeight="1" x14ac:dyDescent="0.2">
      <c r="A38" s="7">
        <v>35</v>
      </c>
      <c r="B38" s="17">
        <v>79811100</v>
      </c>
      <c r="C38" s="6" t="s">
        <v>87</v>
      </c>
      <c r="D38" s="19" t="s">
        <v>191</v>
      </c>
      <c r="E38" s="19" t="s">
        <v>2</v>
      </c>
      <c r="F38" s="11">
        <v>150</v>
      </c>
      <c r="G38" s="11">
        <v>10</v>
      </c>
      <c r="H38" s="11">
        <f t="shared" si="0"/>
        <v>1500</v>
      </c>
      <c r="I38" s="7" t="s">
        <v>103</v>
      </c>
    </row>
    <row r="39" spans="1:9" ht="19.5" customHeight="1" x14ac:dyDescent="0.2">
      <c r="A39" s="7">
        <v>36</v>
      </c>
      <c r="B39" s="17">
        <v>79811100</v>
      </c>
      <c r="C39" s="18" t="s">
        <v>17</v>
      </c>
      <c r="D39" s="19" t="s">
        <v>169</v>
      </c>
      <c r="E39" s="19" t="s">
        <v>2</v>
      </c>
      <c r="F39" s="11">
        <v>1200</v>
      </c>
      <c r="G39" s="11">
        <v>5</v>
      </c>
      <c r="H39" s="11">
        <f t="shared" si="0"/>
        <v>6000</v>
      </c>
      <c r="I39" s="7" t="s">
        <v>103</v>
      </c>
    </row>
    <row r="40" spans="1:9" ht="19.5" customHeight="1" x14ac:dyDescent="0.2">
      <c r="A40" s="7">
        <v>37</v>
      </c>
      <c r="B40" s="17">
        <v>79811100</v>
      </c>
      <c r="C40" s="18" t="s">
        <v>192</v>
      </c>
      <c r="D40" s="19" t="s">
        <v>193</v>
      </c>
      <c r="E40" s="19" t="s">
        <v>2</v>
      </c>
      <c r="F40" s="11">
        <v>1000</v>
      </c>
      <c r="G40" s="11">
        <v>10</v>
      </c>
      <c r="H40" s="11">
        <f t="shared" si="0"/>
        <v>10000</v>
      </c>
      <c r="I40" s="7" t="s">
        <v>103</v>
      </c>
    </row>
    <row r="41" spans="1:9" ht="19.5" customHeight="1" x14ac:dyDescent="0.2">
      <c r="A41" s="7">
        <v>38</v>
      </c>
      <c r="B41" s="23">
        <v>79811100</v>
      </c>
      <c r="C41" s="24" t="s">
        <v>38</v>
      </c>
      <c r="D41" s="22" t="s">
        <v>169</v>
      </c>
      <c r="E41" s="22" t="s">
        <v>2</v>
      </c>
      <c r="F41" s="12">
        <v>3500</v>
      </c>
      <c r="G41" s="12">
        <v>5</v>
      </c>
      <c r="H41" s="12">
        <f t="shared" si="0"/>
        <v>17500</v>
      </c>
      <c r="I41" s="7" t="s">
        <v>103</v>
      </c>
    </row>
    <row r="42" spans="1:9" ht="19.5" customHeight="1" x14ac:dyDescent="0.2">
      <c r="A42" s="7">
        <v>39</v>
      </c>
      <c r="B42" s="17">
        <v>79811100</v>
      </c>
      <c r="C42" s="18" t="s">
        <v>139</v>
      </c>
      <c r="D42" s="19" t="s">
        <v>194</v>
      </c>
      <c r="E42" s="19" t="s">
        <v>2</v>
      </c>
      <c r="F42" s="11">
        <v>7000</v>
      </c>
      <c r="G42" s="11">
        <v>6</v>
      </c>
      <c r="H42" s="11">
        <f t="shared" si="0"/>
        <v>42000</v>
      </c>
      <c r="I42" s="7" t="s">
        <v>103</v>
      </c>
    </row>
    <row r="43" spans="1:9" ht="19.5" customHeight="1" x14ac:dyDescent="0.2">
      <c r="A43" s="7">
        <v>40</v>
      </c>
      <c r="B43" s="17">
        <v>79811100</v>
      </c>
      <c r="C43" s="18" t="s">
        <v>5</v>
      </c>
      <c r="D43" s="19" t="s">
        <v>195</v>
      </c>
      <c r="E43" s="19" t="s">
        <v>2</v>
      </c>
      <c r="F43" s="11">
        <v>100</v>
      </c>
      <c r="G43" s="11">
        <v>100</v>
      </c>
      <c r="H43" s="11">
        <f t="shared" si="0"/>
        <v>10000</v>
      </c>
      <c r="I43" s="7" t="s">
        <v>103</v>
      </c>
    </row>
    <row r="44" spans="1:9" ht="19.5" customHeight="1" x14ac:dyDescent="0.2">
      <c r="A44" s="7">
        <v>41</v>
      </c>
      <c r="B44" s="17">
        <v>79811100</v>
      </c>
      <c r="C44" s="18" t="s">
        <v>6</v>
      </c>
      <c r="D44" s="19" t="s">
        <v>196</v>
      </c>
      <c r="E44" s="19" t="s">
        <v>2</v>
      </c>
      <c r="F44" s="11">
        <v>40</v>
      </c>
      <c r="G44" s="11">
        <v>1000</v>
      </c>
      <c r="H44" s="11">
        <f t="shared" si="0"/>
        <v>40000</v>
      </c>
      <c r="I44" s="7" t="s">
        <v>103</v>
      </c>
    </row>
    <row r="45" spans="1:9" ht="19.5" customHeight="1" x14ac:dyDescent="0.2">
      <c r="A45" s="7">
        <v>42</v>
      </c>
      <c r="B45" s="17">
        <v>79811100</v>
      </c>
      <c r="C45" s="18" t="s">
        <v>7</v>
      </c>
      <c r="D45" s="19" t="s">
        <v>194</v>
      </c>
      <c r="E45" s="19" t="s">
        <v>2</v>
      </c>
      <c r="F45" s="11">
        <v>6000</v>
      </c>
      <c r="G45" s="11">
        <v>5</v>
      </c>
      <c r="H45" s="11">
        <f t="shared" si="0"/>
        <v>30000</v>
      </c>
      <c r="I45" s="7" t="s">
        <v>103</v>
      </c>
    </row>
    <row r="46" spans="1:9" ht="19.5" customHeight="1" x14ac:dyDescent="0.2">
      <c r="A46" s="7">
        <v>43</v>
      </c>
      <c r="B46" s="17">
        <v>79811100</v>
      </c>
      <c r="C46" s="18" t="s">
        <v>197</v>
      </c>
      <c r="D46" s="19" t="s">
        <v>198</v>
      </c>
      <c r="E46" s="19" t="s">
        <v>2</v>
      </c>
      <c r="F46" s="11">
        <v>2600</v>
      </c>
      <c r="G46" s="11">
        <v>5</v>
      </c>
      <c r="H46" s="11">
        <f t="shared" si="0"/>
        <v>13000</v>
      </c>
      <c r="I46" s="7" t="s">
        <v>103</v>
      </c>
    </row>
    <row r="47" spans="1:9" ht="19.5" customHeight="1" x14ac:dyDescent="0.2">
      <c r="A47" s="7">
        <v>44</v>
      </c>
      <c r="B47" s="17">
        <v>79811100</v>
      </c>
      <c r="C47" s="18" t="s">
        <v>18</v>
      </c>
      <c r="D47" s="19" t="s">
        <v>199</v>
      </c>
      <c r="E47" s="19" t="s">
        <v>2</v>
      </c>
      <c r="F47" s="11">
        <v>500</v>
      </c>
      <c r="G47" s="11">
        <v>10</v>
      </c>
      <c r="H47" s="11">
        <f t="shared" si="0"/>
        <v>5000</v>
      </c>
      <c r="I47" s="7" t="s">
        <v>103</v>
      </c>
    </row>
    <row r="48" spans="1:9" ht="19.5" customHeight="1" x14ac:dyDescent="0.2">
      <c r="A48" s="7">
        <v>45</v>
      </c>
      <c r="B48" s="17">
        <v>79811100</v>
      </c>
      <c r="C48" s="18" t="s">
        <v>88</v>
      </c>
      <c r="D48" s="19" t="s">
        <v>200</v>
      </c>
      <c r="E48" s="19" t="s">
        <v>2</v>
      </c>
      <c r="F48" s="11">
        <v>200</v>
      </c>
      <c r="G48" s="11">
        <v>10</v>
      </c>
      <c r="H48" s="11">
        <f t="shared" si="0"/>
        <v>2000</v>
      </c>
      <c r="I48" s="7" t="s">
        <v>103</v>
      </c>
    </row>
    <row r="49" spans="1:9" ht="19.5" customHeight="1" x14ac:dyDescent="0.2">
      <c r="A49" s="7">
        <v>46</v>
      </c>
      <c r="B49" s="17">
        <v>79811100</v>
      </c>
      <c r="C49" s="18" t="s">
        <v>8</v>
      </c>
      <c r="D49" s="19" t="s">
        <v>201</v>
      </c>
      <c r="E49" s="19" t="s">
        <v>2</v>
      </c>
      <c r="F49" s="11">
        <v>200</v>
      </c>
      <c r="G49" s="11">
        <v>10</v>
      </c>
      <c r="H49" s="11">
        <f t="shared" si="0"/>
        <v>2000</v>
      </c>
      <c r="I49" s="7" t="s">
        <v>103</v>
      </c>
    </row>
    <row r="50" spans="1:9" ht="19.5" customHeight="1" x14ac:dyDescent="0.2">
      <c r="A50" s="7">
        <v>47</v>
      </c>
      <c r="B50" s="17">
        <v>79811100</v>
      </c>
      <c r="C50" s="18" t="s">
        <v>59</v>
      </c>
      <c r="D50" s="19" t="s">
        <v>201</v>
      </c>
      <c r="E50" s="19" t="s">
        <v>2</v>
      </c>
      <c r="F50" s="11">
        <v>250</v>
      </c>
      <c r="G50" s="11">
        <v>10</v>
      </c>
      <c r="H50" s="11">
        <f t="shared" si="0"/>
        <v>2500</v>
      </c>
      <c r="I50" s="7" t="s">
        <v>103</v>
      </c>
    </row>
    <row r="51" spans="1:9" ht="19.5" customHeight="1" x14ac:dyDescent="0.2">
      <c r="A51" s="7">
        <v>48</v>
      </c>
      <c r="B51" s="17">
        <v>79811100</v>
      </c>
      <c r="C51" s="18" t="s">
        <v>10</v>
      </c>
      <c r="D51" s="19" t="s">
        <v>202</v>
      </c>
      <c r="E51" s="19" t="s">
        <v>2</v>
      </c>
      <c r="F51" s="11">
        <v>100</v>
      </c>
      <c r="G51" s="11">
        <v>10</v>
      </c>
      <c r="H51" s="11">
        <f t="shared" si="0"/>
        <v>1000</v>
      </c>
      <c r="I51" s="7" t="s">
        <v>103</v>
      </c>
    </row>
    <row r="52" spans="1:9" ht="19.5" customHeight="1" x14ac:dyDescent="0.2">
      <c r="A52" s="7">
        <v>49</v>
      </c>
      <c r="B52" s="17">
        <v>79811100</v>
      </c>
      <c r="C52" s="18" t="s">
        <v>11</v>
      </c>
      <c r="D52" s="19" t="s">
        <v>203</v>
      </c>
      <c r="E52" s="19" t="s">
        <v>2</v>
      </c>
      <c r="F52" s="11">
        <v>300</v>
      </c>
      <c r="G52" s="11">
        <v>22</v>
      </c>
      <c r="H52" s="11">
        <f t="shared" si="0"/>
        <v>6600</v>
      </c>
      <c r="I52" s="7" t="s">
        <v>103</v>
      </c>
    </row>
    <row r="53" spans="1:9" ht="19.5" customHeight="1" x14ac:dyDescent="0.2">
      <c r="A53" s="7">
        <v>50</v>
      </c>
      <c r="B53" s="17">
        <v>79811100</v>
      </c>
      <c r="C53" s="18" t="s">
        <v>106</v>
      </c>
      <c r="D53" s="19" t="s">
        <v>204</v>
      </c>
      <c r="E53" s="5" t="s">
        <v>2</v>
      </c>
      <c r="F53" s="11">
        <v>250</v>
      </c>
      <c r="G53" s="11">
        <v>13</v>
      </c>
      <c r="H53" s="11">
        <f t="shared" si="0"/>
        <v>3250</v>
      </c>
      <c r="I53" s="7" t="s">
        <v>103</v>
      </c>
    </row>
    <row r="54" spans="1:9" ht="19.5" customHeight="1" x14ac:dyDescent="0.2">
      <c r="A54" s="7">
        <v>51</v>
      </c>
      <c r="B54" s="17">
        <v>79811100</v>
      </c>
      <c r="C54" s="18" t="s">
        <v>40</v>
      </c>
      <c r="D54" s="19" t="s">
        <v>205</v>
      </c>
      <c r="E54" s="19" t="s">
        <v>2</v>
      </c>
      <c r="F54" s="11">
        <v>50</v>
      </c>
      <c r="G54" s="11">
        <v>600</v>
      </c>
      <c r="H54" s="11">
        <f t="shared" si="0"/>
        <v>30000</v>
      </c>
      <c r="I54" s="7" t="s">
        <v>103</v>
      </c>
    </row>
    <row r="55" spans="1:9" ht="19.5" customHeight="1" x14ac:dyDescent="0.2">
      <c r="A55" s="7">
        <v>52</v>
      </c>
      <c r="B55" s="17">
        <v>79811100</v>
      </c>
      <c r="C55" s="18" t="s">
        <v>41</v>
      </c>
      <c r="D55" s="19" t="s">
        <v>23</v>
      </c>
      <c r="E55" s="19" t="s">
        <v>2</v>
      </c>
      <c r="F55" s="11">
        <v>1300</v>
      </c>
      <c r="G55" s="11">
        <v>10</v>
      </c>
      <c r="H55" s="11">
        <f t="shared" si="0"/>
        <v>13000</v>
      </c>
      <c r="I55" s="7" t="s">
        <v>103</v>
      </c>
    </row>
    <row r="56" spans="1:9" ht="19.5" customHeight="1" x14ac:dyDescent="0.2">
      <c r="A56" s="7">
        <v>53</v>
      </c>
      <c r="B56" s="17">
        <v>79811100</v>
      </c>
      <c r="C56" s="18" t="s">
        <v>24</v>
      </c>
      <c r="D56" s="19" t="s">
        <v>206</v>
      </c>
      <c r="E56" s="19" t="s">
        <v>2</v>
      </c>
      <c r="F56" s="11">
        <v>500</v>
      </c>
      <c r="G56" s="11">
        <v>5</v>
      </c>
      <c r="H56" s="11">
        <f t="shared" si="0"/>
        <v>2500</v>
      </c>
      <c r="I56" s="7" t="s">
        <v>103</v>
      </c>
    </row>
    <row r="57" spans="1:9" ht="19.5" customHeight="1" x14ac:dyDescent="0.2">
      <c r="A57" s="7">
        <v>54</v>
      </c>
      <c r="B57" s="17">
        <v>79811100</v>
      </c>
      <c r="C57" s="18" t="s">
        <v>27</v>
      </c>
      <c r="D57" s="19" t="s">
        <v>25</v>
      </c>
      <c r="E57" s="19" t="s">
        <v>2</v>
      </c>
      <c r="F57" s="11">
        <v>1500</v>
      </c>
      <c r="G57" s="11">
        <v>6</v>
      </c>
      <c r="H57" s="11">
        <f t="shared" si="0"/>
        <v>9000</v>
      </c>
      <c r="I57" s="7" t="s">
        <v>103</v>
      </c>
    </row>
    <row r="58" spans="1:9" ht="19.5" customHeight="1" x14ac:dyDescent="0.2">
      <c r="A58" s="7">
        <v>55</v>
      </c>
      <c r="B58" s="17">
        <v>79811100</v>
      </c>
      <c r="C58" s="18" t="s">
        <v>42</v>
      </c>
      <c r="D58" s="19" t="s">
        <v>79</v>
      </c>
      <c r="E58" s="19" t="s">
        <v>2</v>
      </c>
      <c r="F58" s="11">
        <v>1</v>
      </c>
      <c r="G58" s="11">
        <v>1600</v>
      </c>
      <c r="H58" s="11">
        <f t="shared" si="0"/>
        <v>1600</v>
      </c>
      <c r="I58" s="7" t="s">
        <v>103</v>
      </c>
    </row>
    <row r="59" spans="1:9" ht="19.5" customHeight="1" x14ac:dyDescent="0.2">
      <c r="A59" s="7">
        <v>56</v>
      </c>
      <c r="B59" s="17">
        <v>79811100</v>
      </c>
      <c r="C59" s="18" t="s">
        <v>60</v>
      </c>
      <c r="D59" s="19" t="s">
        <v>207</v>
      </c>
      <c r="E59" s="19" t="s">
        <v>2</v>
      </c>
      <c r="F59" s="11">
        <v>250</v>
      </c>
      <c r="G59" s="11">
        <v>10</v>
      </c>
      <c r="H59" s="11">
        <f t="shared" si="0"/>
        <v>2500</v>
      </c>
      <c r="I59" s="7" t="s">
        <v>103</v>
      </c>
    </row>
    <row r="60" spans="1:9" ht="19.5" customHeight="1" x14ac:dyDescent="0.2">
      <c r="A60" s="7">
        <v>57</v>
      </c>
      <c r="B60" s="17">
        <v>79811100</v>
      </c>
      <c r="C60" s="18" t="s">
        <v>61</v>
      </c>
      <c r="D60" s="19" t="s">
        <v>207</v>
      </c>
      <c r="E60" s="19" t="s">
        <v>2</v>
      </c>
      <c r="F60" s="11">
        <v>250</v>
      </c>
      <c r="G60" s="11">
        <v>10</v>
      </c>
      <c r="H60" s="11">
        <f t="shared" si="0"/>
        <v>2500</v>
      </c>
      <c r="I60" s="7" t="s">
        <v>103</v>
      </c>
    </row>
    <row r="61" spans="1:9" ht="19.5" customHeight="1" x14ac:dyDescent="0.2">
      <c r="A61" s="7">
        <v>58</v>
      </c>
      <c r="B61" s="17">
        <v>79811100</v>
      </c>
      <c r="C61" s="18" t="s">
        <v>47</v>
      </c>
      <c r="D61" s="19" t="s">
        <v>207</v>
      </c>
      <c r="E61" s="19" t="s">
        <v>2</v>
      </c>
      <c r="F61" s="11">
        <v>200</v>
      </c>
      <c r="G61" s="11">
        <v>10</v>
      </c>
      <c r="H61" s="11">
        <f t="shared" si="0"/>
        <v>2000</v>
      </c>
      <c r="I61" s="7" t="s">
        <v>103</v>
      </c>
    </row>
    <row r="62" spans="1:9" ht="19.5" customHeight="1" x14ac:dyDescent="0.2">
      <c r="A62" s="7">
        <v>59</v>
      </c>
      <c r="B62" s="17">
        <v>79811100</v>
      </c>
      <c r="C62" s="18" t="s">
        <v>28</v>
      </c>
      <c r="D62" s="19" t="s">
        <v>80</v>
      </c>
      <c r="E62" s="19" t="s">
        <v>2</v>
      </c>
      <c r="F62" s="11">
        <v>4</v>
      </c>
      <c r="G62" s="11">
        <v>1300</v>
      </c>
      <c r="H62" s="11">
        <f t="shared" si="0"/>
        <v>5200</v>
      </c>
      <c r="I62" s="7" t="s">
        <v>103</v>
      </c>
    </row>
    <row r="63" spans="1:9" ht="19.5" customHeight="1" x14ac:dyDescent="0.2">
      <c r="A63" s="7">
        <v>60</v>
      </c>
      <c r="B63" s="17">
        <v>79811100</v>
      </c>
      <c r="C63" s="18" t="s">
        <v>62</v>
      </c>
      <c r="D63" s="19" t="s">
        <v>208</v>
      </c>
      <c r="E63" s="19" t="s">
        <v>2</v>
      </c>
      <c r="F63" s="11">
        <v>100</v>
      </c>
      <c r="G63" s="11">
        <v>10</v>
      </c>
      <c r="H63" s="11">
        <f t="shared" si="0"/>
        <v>1000</v>
      </c>
      <c r="I63" s="7" t="s">
        <v>103</v>
      </c>
    </row>
    <row r="64" spans="1:9" ht="19.5" customHeight="1" x14ac:dyDescent="0.2">
      <c r="A64" s="7">
        <v>61</v>
      </c>
      <c r="B64" s="17">
        <v>79811100</v>
      </c>
      <c r="C64" s="18" t="s">
        <v>43</v>
      </c>
      <c r="D64" s="19" t="s">
        <v>209</v>
      </c>
      <c r="E64" s="19" t="s">
        <v>2</v>
      </c>
      <c r="F64" s="11">
        <v>200</v>
      </c>
      <c r="G64" s="11">
        <v>10</v>
      </c>
      <c r="H64" s="11">
        <f t="shared" si="0"/>
        <v>2000</v>
      </c>
      <c r="I64" s="7" t="s">
        <v>103</v>
      </c>
    </row>
    <row r="65" spans="1:9" ht="19.5" customHeight="1" x14ac:dyDescent="0.2">
      <c r="A65" s="7">
        <v>62</v>
      </c>
      <c r="B65" s="17">
        <v>79811100</v>
      </c>
      <c r="C65" s="18" t="s">
        <v>90</v>
      </c>
      <c r="D65" s="19" t="s">
        <v>29</v>
      </c>
      <c r="E65" s="19" t="s">
        <v>26</v>
      </c>
      <c r="F65" s="11">
        <v>250</v>
      </c>
      <c r="G65" s="11">
        <v>10</v>
      </c>
      <c r="H65" s="11">
        <f t="shared" si="0"/>
        <v>2500</v>
      </c>
      <c r="I65" s="7" t="s">
        <v>103</v>
      </c>
    </row>
    <row r="66" spans="1:9" ht="19.5" customHeight="1" x14ac:dyDescent="0.2">
      <c r="A66" s="7">
        <v>63</v>
      </c>
      <c r="B66" s="17">
        <v>79811100</v>
      </c>
      <c r="C66" s="18" t="s">
        <v>91</v>
      </c>
      <c r="D66" s="19" t="s">
        <v>140</v>
      </c>
      <c r="E66" s="19" t="s">
        <v>2</v>
      </c>
      <c r="F66" s="11">
        <v>60</v>
      </c>
      <c r="G66" s="11">
        <v>30</v>
      </c>
      <c r="H66" s="11">
        <f t="shared" si="0"/>
        <v>1800</v>
      </c>
      <c r="I66" s="7" t="s">
        <v>103</v>
      </c>
    </row>
    <row r="67" spans="1:9" ht="19.5" customHeight="1" x14ac:dyDescent="0.2">
      <c r="A67" s="7">
        <v>64</v>
      </c>
      <c r="B67" s="17">
        <v>79811100</v>
      </c>
      <c r="C67" s="18" t="s">
        <v>107</v>
      </c>
      <c r="D67" s="19" t="s">
        <v>30</v>
      </c>
      <c r="E67" s="19" t="s">
        <v>2</v>
      </c>
      <c r="F67" s="11">
        <v>400</v>
      </c>
      <c r="G67" s="11">
        <v>5</v>
      </c>
      <c r="H67" s="11">
        <f t="shared" si="0"/>
        <v>2000</v>
      </c>
      <c r="I67" s="7" t="s">
        <v>103</v>
      </c>
    </row>
    <row r="68" spans="1:9" ht="19.5" customHeight="1" x14ac:dyDescent="0.2">
      <c r="A68" s="7">
        <v>65</v>
      </c>
      <c r="B68" s="17">
        <v>79811100</v>
      </c>
      <c r="C68" s="18" t="s">
        <v>48</v>
      </c>
      <c r="D68" s="19" t="s">
        <v>31</v>
      </c>
      <c r="E68" s="19" t="s">
        <v>2</v>
      </c>
      <c r="F68" s="11">
        <v>200</v>
      </c>
      <c r="G68" s="11">
        <v>15</v>
      </c>
      <c r="H68" s="11">
        <f t="shared" ref="H68:H123" si="1">F68*G68</f>
        <v>3000</v>
      </c>
      <c r="I68" s="7" t="s">
        <v>103</v>
      </c>
    </row>
    <row r="69" spans="1:9" ht="19.5" customHeight="1" x14ac:dyDescent="0.2">
      <c r="A69" s="7">
        <v>66</v>
      </c>
      <c r="B69" s="17">
        <v>79811100</v>
      </c>
      <c r="C69" s="18" t="s">
        <v>33</v>
      </c>
      <c r="D69" s="19" t="s">
        <v>34</v>
      </c>
      <c r="E69" s="19" t="s">
        <v>2</v>
      </c>
      <c r="F69" s="11">
        <v>3</v>
      </c>
      <c r="G69" s="11">
        <v>1500</v>
      </c>
      <c r="H69" s="11">
        <f t="shared" si="1"/>
        <v>4500</v>
      </c>
      <c r="I69" s="7" t="s">
        <v>103</v>
      </c>
    </row>
    <row r="70" spans="1:9" ht="19.5" customHeight="1" x14ac:dyDescent="0.2">
      <c r="A70" s="7">
        <v>67</v>
      </c>
      <c r="B70" s="17">
        <v>79811100</v>
      </c>
      <c r="C70" s="8" t="s">
        <v>49</v>
      </c>
      <c r="D70" s="19" t="s">
        <v>50</v>
      </c>
      <c r="E70" s="5" t="s">
        <v>2</v>
      </c>
      <c r="F70" s="11">
        <v>1500</v>
      </c>
      <c r="G70" s="11">
        <v>5</v>
      </c>
      <c r="H70" s="11">
        <f t="shared" si="1"/>
        <v>7500</v>
      </c>
      <c r="I70" s="7" t="s">
        <v>103</v>
      </c>
    </row>
    <row r="71" spans="1:9" ht="19.5" customHeight="1" x14ac:dyDescent="0.2">
      <c r="A71" s="7">
        <v>68</v>
      </c>
      <c r="B71" s="17">
        <v>79811100</v>
      </c>
      <c r="C71" s="8" t="s">
        <v>64</v>
      </c>
      <c r="D71" s="19" t="s">
        <v>23</v>
      </c>
      <c r="E71" s="5" t="s">
        <v>2</v>
      </c>
      <c r="F71" s="11">
        <v>400</v>
      </c>
      <c r="G71" s="11">
        <v>10</v>
      </c>
      <c r="H71" s="11">
        <f t="shared" si="1"/>
        <v>4000</v>
      </c>
      <c r="I71" s="7" t="s">
        <v>103</v>
      </c>
    </row>
    <row r="72" spans="1:9" ht="19.5" customHeight="1" x14ac:dyDescent="0.2">
      <c r="A72" s="7">
        <v>69</v>
      </c>
      <c r="B72" s="17">
        <v>79811100</v>
      </c>
      <c r="C72" s="8" t="s">
        <v>65</v>
      </c>
      <c r="D72" s="19" t="s">
        <v>30</v>
      </c>
      <c r="E72" s="5" t="s">
        <v>2</v>
      </c>
      <c r="F72" s="11">
        <v>800</v>
      </c>
      <c r="G72" s="11">
        <v>6</v>
      </c>
      <c r="H72" s="11">
        <f t="shared" si="1"/>
        <v>4800</v>
      </c>
      <c r="I72" s="7" t="s">
        <v>103</v>
      </c>
    </row>
    <row r="73" spans="1:9" ht="19.5" customHeight="1" x14ac:dyDescent="0.2">
      <c r="A73" s="7">
        <v>70</v>
      </c>
      <c r="B73" s="17">
        <v>79811100</v>
      </c>
      <c r="C73" s="8" t="s">
        <v>66</v>
      </c>
      <c r="D73" s="19" t="s">
        <v>71</v>
      </c>
      <c r="E73" s="5" t="s">
        <v>2</v>
      </c>
      <c r="F73" s="11">
        <v>100</v>
      </c>
      <c r="G73" s="11">
        <v>30</v>
      </c>
      <c r="H73" s="11">
        <f t="shared" si="1"/>
        <v>3000</v>
      </c>
      <c r="I73" s="7" t="s">
        <v>103</v>
      </c>
    </row>
    <row r="74" spans="1:9" ht="19.5" customHeight="1" x14ac:dyDescent="0.2">
      <c r="A74" s="7">
        <v>71</v>
      </c>
      <c r="B74" s="17">
        <v>79811100</v>
      </c>
      <c r="C74" s="8" t="s">
        <v>92</v>
      </c>
      <c r="D74" s="19" t="s">
        <v>30</v>
      </c>
      <c r="E74" s="5" t="s">
        <v>2</v>
      </c>
      <c r="F74" s="11">
        <v>1500</v>
      </c>
      <c r="G74" s="11">
        <v>6</v>
      </c>
      <c r="H74" s="11">
        <f t="shared" si="1"/>
        <v>9000</v>
      </c>
      <c r="I74" s="7" t="s">
        <v>103</v>
      </c>
    </row>
    <row r="75" spans="1:9" ht="19.5" customHeight="1" x14ac:dyDescent="0.2">
      <c r="A75" s="7">
        <v>72</v>
      </c>
      <c r="B75" s="17">
        <v>79811100</v>
      </c>
      <c r="C75" s="8" t="s">
        <v>93</v>
      </c>
      <c r="D75" s="19" t="s">
        <v>94</v>
      </c>
      <c r="E75" s="5" t="s">
        <v>2</v>
      </c>
      <c r="F75" s="11">
        <v>1</v>
      </c>
      <c r="G75" s="11">
        <v>2500</v>
      </c>
      <c r="H75" s="11">
        <f t="shared" si="1"/>
        <v>2500</v>
      </c>
      <c r="I75" s="7" t="s">
        <v>103</v>
      </c>
    </row>
    <row r="76" spans="1:9" ht="19.5" customHeight="1" x14ac:dyDescent="0.2">
      <c r="A76" s="7">
        <v>73</v>
      </c>
      <c r="B76" s="17">
        <v>79811100</v>
      </c>
      <c r="C76" s="8" t="s">
        <v>68</v>
      </c>
      <c r="D76" s="19" t="s">
        <v>67</v>
      </c>
      <c r="E76" s="5" t="s">
        <v>2</v>
      </c>
      <c r="F76" s="11">
        <v>500</v>
      </c>
      <c r="G76" s="11">
        <v>20</v>
      </c>
      <c r="H76" s="11">
        <f t="shared" si="1"/>
        <v>10000</v>
      </c>
      <c r="I76" s="7" t="s">
        <v>103</v>
      </c>
    </row>
    <row r="77" spans="1:9" ht="19.5" customHeight="1" x14ac:dyDescent="0.2">
      <c r="A77" s="7">
        <v>74</v>
      </c>
      <c r="B77" s="17">
        <v>79811100</v>
      </c>
      <c r="C77" s="8" t="s">
        <v>69</v>
      </c>
      <c r="D77" s="19" t="s">
        <v>30</v>
      </c>
      <c r="E77" s="5" t="s">
        <v>2</v>
      </c>
      <c r="F77" s="11">
        <v>600</v>
      </c>
      <c r="G77" s="11">
        <v>5</v>
      </c>
      <c r="H77" s="11">
        <f t="shared" si="1"/>
        <v>3000</v>
      </c>
      <c r="I77" s="7" t="s">
        <v>103</v>
      </c>
    </row>
    <row r="78" spans="1:9" ht="19.5" customHeight="1" x14ac:dyDescent="0.2">
      <c r="A78" s="7">
        <v>75</v>
      </c>
      <c r="B78" s="17">
        <v>79811100</v>
      </c>
      <c r="C78" s="8" t="s">
        <v>95</v>
      </c>
      <c r="D78" s="19" t="s">
        <v>96</v>
      </c>
      <c r="E78" s="5" t="s">
        <v>2</v>
      </c>
      <c r="F78" s="11">
        <v>400</v>
      </c>
      <c r="G78" s="11">
        <v>8</v>
      </c>
      <c r="H78" s="11">
        <f t="shared" si="1"/>
        <v>3200</v>
      </c>
      <c r="I78" s="7" t="s">
        <v>103</v>
      </c>
    </row>
    <row r="79" spans="1:9" ht="19.5" customHeight="1" x14ac:dyDescent="0.2">
      <c r="A79" s="7">
        <v>76</v>
      </c>
      <c r="B79" s="17">
        <v>79811100</v>
      </c>
      <c r="C79" s="8" t="s">
        <v>83</v>
      </c>
      <c r="D79" s="19" t="s">
        <v>32</v>
      </c>
      <c r="E79" s="5" t="s">
        <v>2</v>
      </c>
      <c r="F79" s="11">
        <v>2500</v>
      </c>
      <c r="G79" s="11">
        <v>10</v>
      </c>
      <c r="H79" s="11">
        <f t="shared" si="1"/>
        <v>25000</v>
      </c>
      <c r="I79" s="7" t="s">
        <v>103</v>
      </c>
    </row>
    <row r="80" spans="1:9" ht="19.5" customHeight="1" x14ac:dyDescent="0.2">
      <c r="A80" s="7">
        <v>77</v>
      </c>
      <c r="B80" s="17">
        <v>79811100</v>
      </c>
      <c r="C80" s="8" t="s">
        <v>70</v>
      </c>
      <c r="D80" s="19" t="s">
        <v>71</v>
      </c>
      <c r="E80" s="5" t="s">
        <v>2</v>
      </c>
      <c r="F80" s="11">
        <v>200</v>
      </c>
      <c r="G80" s="11">
        <v>15</v>
      </c>
      <c r="H80" s="11">
        <f t="shared" si="1"/>
        <v>3000</v>
      </c>
      <c r="I80" s="7" t="s">
        <v>103</v>
      </c>
    </row>
    <row r="81" spans="1:9" ht="19.5" customHeight="1" x14ac:dyDescent="0.2">
      <c r="A81" s="7">
        <v>78</v>
      </c>
      <c r="B81" s="17">
        <v>79811100</v>
      </c>
      <c r="C81" s="8" t="s">
        <v>73</v>
      </c>
      <c r="D81" s="19" t="s">
        <v>72</v>
      </c>
      <c r="E81" s="5" t="s">
        <v>2</v>
      </c>
      <c r="F81" s="11">
        <v>2</v>
      </c>
      <c r="G81" s="11">
        <v>1800</v>
      </c>
      <c r="H81" s="11">
        <f t="shared" si="1"/>
        <v>3600</v>
      </c>
      <c r="I81" s="7" t="s">
        <v>103</v>
      </c>
    </row>
    <row r="82" spans="1:9" ht="19.5" customHeight="1" x14ac:dyDescent="0.2">
      <c r="A82" s="7">
        <v>79</v>
      </c>
      <c r="B82" s="17">
        <v>79811100</v>
      </c>
      <c r="C82" s="8" t="s">
        <v>89</v>
      </c>
      <c r="D82" s="19" t="s">
        <v>23</v>
      </c>
      <c r="E82" s="5" t="s">
        <v>2</v>
      </c>
      <c r="F82" s="11">
        <v>300</v>
      </c>
      <c r="G82" s="11">
        <v>10</v>
      </c>
      <c r="H82" s="11">
        <f t="shared" si="1"/>
        <v>3000</v>
      </c>
      <c r="I82" s="7" t="s">
        <v>103</v>
      </c>
    </row>
    <row r="83" spans="1:9" ht="19.5" customHeight="1" x14ac:dyDescent="0.2">
      <c r="A83" s="7">
        <v>80</v>
      </c>
      <c r="B83" s="17">
        <v>79811100</v>
      </c>
      <c r="C83" s="8" t="s">
        <v>74</v>
      </c>
      <c r="D83" s="19" t="s">
        <v>75</v>
      </c>
      <c r="E83" s="5" t="s">
        <v>2</v>
      </c>
      <c r="F83" s="11">
        <v>1</v>
      </c>
      <c r="G83" s="11">
        <v>1500</v>
      </c>
      <c r="H83" s="11">
        <f t="shared" si="1"/>
        <v>1500</v>
      </c>
      <c r="I83" s="7" t="s">
        <v>103</v>
      </c>
    </row>
    <row r="84" spans="1:9" ht="19.5" customHeight="1" x14ac:dyDescent="0.2">
      <c r="A84" s="7">
        <v>81</v>
      </c>
      <c r="B84" s="17">
        <v>79811100</v>
      </c>
      <c r="C84" s="8" t="s">
        <v>76</v>
      </c>
      <c r="D84" s="19" t="s">
        <v>30</v>
      </c>
      <c r="E84" s="5" t="s">
        <v>2</v>
      </c>
      <c r="F84" s="11">
        <v>500</v>
      </c>
      <c r="G84" s="11">
        <v>5</v>
      </c>
      <c r="H84" s="11">
        <f t="shared" si="1"/>
        <v>2500</v>
      </c>
      <c r="I84" s="7" t="s">
        <v>103</v>
      </c>
    </row>
    <row r="85" spans="1:9" ht="19.5" customHeight="1" x14ac:dyDescent="0.2">
      <c r="A85" s="7">
        <v>82</v>
      </c>
      <c r="B85" s="17">
        <v>79811100</v>
      </c>
      <c r="C85" s="8" t="s">
        <v>77</v>
      </c>
      <c r="D85" s="19" t="s">
        <v>75</v>
      </c>
      <c r="E85" s="5" t="s">
        <v>2</v>
      </c>
      <c r="F85" s="11">
        <v>3</v>
      </c>
      <c r="G85" s="11">
        <v>1500</v>
      </c>
      <c r="H85" s="11">
        <f t="shared" si="1"/>
        <v>4500</v>
      </c>
      <c r="I85" s="7" t="s">
        <v>103</v>
      </c>
    </row>
    <row r="86" spans="1:9" ht="19.5" customHeight="1" x14ac:dyDescent="0.2">
      <c r="A86" s="7">
        <v>83</v>
      </c>
      <c r="B86" s="17">
        <v>79811100</v>
      </c>
      <c r="C86" s="8" t="s">
        <v>78</v>
      </c>
      <c r="D86" s="19" t="s">
        <v>29</v>
      </c>
      <c r="E86" s="5" t="s">
        <v>2</v>
      </c>
      <c r="F86" s="11">
        <v>30</v>
      </c>
      <c r="G86" s="11">
        <v>10</v>
      </c>
      <c r="H86" s="11">
        <f t="shared" si="1"/>
        <v>300</v>
      </c>
      <c r="I86" s="7" t="s">
        <v>103</v>
      </c>
    </row>
    <row r="87" spans="1:9" ht="19.5" customHeight="1" x14ac:dyDescent="0.2">
      <c r="A87" s="7">
        <v>84</v>
      </c>
      <c r="B87" s="17">
        <v>79811100</v>
      </c>
      <c r="C87" s="8" t="s">
        <v>97</v>
      </c>
      <c r="D87" s="19" t="s">
        <v>98</v>
      </c>
      <c r="E87" s="5" t="s">
        <v>3</v>
      </c>
      <c r="F87" s="5">
        <v>50</v>
      </c>
      <c r="G87" s="5">
        <v>20</v>
      </c>
      <c r="H87" s="11">
        <f t="shared" si="1"/>
        <v>1000</v>
      </c>
      <c r="I87" s="7" t="s">
        <v>103</v>
      </c>
    </row>
    <row r="88" spans="1:9" ht="19.5" customHeight="1" x14ac:dyDescent="0.2">
      <c r="A88" s="7">
        <v>85</v>
      </c>
      <c r="B88" s="17">
        <v>79811100</v>
      </c>
      <c r="C88" s="8" t="s">
        <v>99</v>
      </c>
      <c r="D88" s="19" t="s">
        <v>100</v>
      </c>
      <c r="E88" s="5" t="s">
        <v>2</v>
      </c>
      <c r="F88" s="5">
        <v>1500</v>
      </c>
      <c r="G88" s="5">
        <v>5</v>
      </c>
      <c r="H88" s="11">
        <f t="shared" si="1"/>
        <v>7500</v>
      </c>
      <c r="I88" s="7" t="s">
        <v>103</v>
      </c>
    </row>
    <row r="89" spans="1:9" ht="19.5" customHeight="1" x14ac:dyDescent="0.2">
      <c r="A89" s="7">
        <v>86</v>
      </c>
      <c r="B89" s="17">
        <v>79811100</v>
      </c>
      <c r="C89" s="8" t="s">
        <v>101</v>
      </c>
      <c r="D89" s="19" t="s">
        <v>102</v>
      </c>
      <c r="E89" s="5" t="s">
        <v>2</v>
      </c>
      <c r="F89" s="5">
        <v>10</v>
      </c>
      <c r="G89" s="5">
        <v>1200</v>
      </c>
      <c r="H89" s="11">
        <f t="shared" si="1"/>
        <v>12000</v>
      </c>
      <c r="I89" s="7" t="s">
        <v>103</v>
      </c>
    </row>
    <row r="90" spans="1:9" ht="19.5" customHeight="1" x14ac:dyDescent="0.2">
      <c r="A90" s="7">
        <v>87</v>
      </c>
      <c r="B90" s="17">
        <v>79811100</v>
      </c>
      <c r="C90" s="8" t="s">
        <v>108</v>
      </c>
      <c r="D90" s="19" t="s">
        <v>109</v>
      </c>
      <c r="E90" s="5" t="s">
        <v>2</v>
      </c>
      <c r="F90" s="5">
        <v>100</v>
      </c>
      <c r="G90" s="5">
        <v>120</v>
      </c>
      <c r="H90" s="11">
        <f t="shared" si="1"/>
        <v>12000</v>
      </c>
      <c r="I90" s="7" t="s">
        <v>103</v>
      </c>
    </row>
    <row r="91" spans="1:9" ht="19.5" customHeight="1" x14ac:dyDescent="0.2">
      <c r="A91" s="7">
        <v>88</v>
      </c>
      <c r="B91" s="17">
        <v>79811100</v>
      </c>
      <c r="C91" s="8" t="s">
        <v>110</v>
      </c>
      <c r="D91" s="19" t="s">
        <v>141</v>
      </c>
      <c r="E91" s="5" t="s">
        <v>2</v>
      </c>
      <c r="F91" s="5">
        <v>100</v>
      </c>
      <c r="G91" s="5">
        <v>25</v>
      </c>
      <c r="H91" s="11">
        <f t="shared" si="1"/>
        <v>2500</v>
      </c>
      <c r="I91" s="7" t="s">
        <v>103</v>
      </c>
    </row>
    <row r="92" spans="1:9" ht="19.5" customHeight="1" x14ac:dyDescent="0.2">
      <c r="A92" s="7">
        <v>89</v>
      </c>
      <c r="B92" s="17">
        <v>79811100</v>
      </c>
      <c r="C92" s="8" t="s">
        <v>111</v>
      </c>
      <c r="D92" s="19" t="s">
        <v>116</v>
      </c>
      <c r="E92" s="5" t="s">
        <v>2</v>
      </c>
      <c r="F92" s="5">
        <v>1000</v>
      </c>
      <c r="G92" s="5">
        <v>5</v>
      </c>
      <c r="H92" s="11">
        <f t="shared" si="1"/>
        <v>5000</v>
      </c>
      <c r="I92" s="7" t="s">
        <v>103</v>
      </c>
    </row>
    <row r="93" spans="1:9" ht="19.5" customHeight="1" x14ac:dyDescent="0.2">
      <c r="A93" s="7">
        <v>90</v>
      </c>
      <c r="B93" s="17">
        <v>79811100</v>
      </c>
      <c r="C93" s="8" t="s">
        <v>112</v>
      </c>
      <c r="D93" s="19" t="s">
        <v>113</v>
      </c>
      <c r="E93" s="5" t="s">
        <v>2</v>
      </c>
      <c r="F93" s="5">
        <v>1</v>
      </c>
      <c r="G93" s="5">
        <v>1500</v>
      </c>
      <c r="H93" s="11">
        <f t="shared" si="1"/>
        <v>1500</v>
      </c>
      <c r="I93" s="7" t="s">
        <v>103</v>
      </c>
    </row>
    <row r="94" spans="1:9" ht="19.5" customHeight="1" x14ac:dyDescent="0.2">
      <c r="A94" s="7">
        <v>91</v>
      </c>
      <c r="B94" s="17">
        <v>79811100</v>
      </c>
      <c r="C94" s="8" t="s">
        <v>114</v>
      </c>
      <c r="D94" s="19" t="s">
        <v>115</v>
      </c>
      <c r="E94" s="5" t="s">
        <v>2</v>
      </c>
      <c r="F94" s="5">
        <v>200</v>
      </c>
      <c r="G94" s="5">
        <v>5</v>
      </c>
      <c r="H94" s="11">
        <f t="shared" si="1"/>
        <v>1000</v>
      </c>
      <c r="I94" s="7" t="s">
        <v>103</v>
      </c>
    </row>
    <row r="95" spans="1:9" ht="19.5" customHeight="1" x14ac:dyDescent="0.2">
      <c r="A95" s="7">
        <v>92</v>
      </c>
      <c r="B95" s="17">
        <v>79811100</v>
      </c>
      <c r="C95" s="8" t="s">
        <v>117</v>
      </c>
      <c r="D95" s="19" t="s">
        <v>118</v>
      </c>
      <c r="E95" s="5" t="s">
        <v>2</v>
      </c>
      <c r="F95" s="5">
        <v>150</v>
      </c>
      <c r="G95" s="5">
        <v>10</v>
      </c>
      <c r="H95" s="11">
        <f t="shared" si="1"/>
        <v>1500</v>
      </c>
      <c r="I95" s="7" t="s">
        <v>103</v>
      </c>
    </row>
    <row r="96" spans="1:9" ht="19.5" customHeight="1" x14ac:dyDescent="0.2">
      <c r="A96" s="7">
        <v>93</v>
      </c>
      <c r="B96" s="17">
        <v>79811100</v>
      </c>
      <c r="C96" s="8" t="s">
        <v>119</v>
      </c>
      <c r="D96" s="19" t="s">
        <v>120</v>
      </c>
      <c r="E96" s="5" t="s">
        <v>2</v>
      </c>
      <c r="F96" s="5">
        <v>100</v>
      </c>
      <c r="G96" s="5">
        <v>10</v>
      </c>
      <c r="H96" s="11">
        <f t="shared" si="1"/>
        <v>1000</v>
      </c>
      <c r="I96" s="7" t="s">
        <v>103</v>
      </c>
    </row>
    <row r="97" spans="1:10" ht="19.5" customHeight="1" x14ac:dyDescent="0.2">
      <c r="A97" s="7">
        <v>94</v>
      </c>
      <c r="B97" s="17">
        <v>79811100</v>
      </c>
      <c r="C97" s="8" t="s">
        <v>121</v>
      </c>
      <c r="D97" s="19" t="s">
        <v>120</v>
      </c>
      <c r="E97" s="5" t="s">
        <v>2</v>
      </c>
      <c r="F97" s="5">
        <v>200</v>
      </c>
      <c r="G97" s="5">
        <v>10</v>
      </c>
      <c r="H97" s="11">
        <f t="shared" si="1"/>
        <v>2000</v>
      </c>
      <c r="I97" s="7" t="s">
        <v>103</v>
      </c>
    </row>
    <row r="98" spans="1:10" ht="19.5" customHeight="1" x14ac:dyDescent="0.2">
      <c r="A98" s="7">
        <v>95</v>
      </c>
      <c r="B98" s="17">
        <v>79811100</v>
      </c>
      <c r="C98" s="8" t="s">
        <v>122</v>
      </c>
      <c r="D98" s="19" t="s">
        <v>118</v>
      </c>
      <c r="E98" s="5" t="s">
        <v>2</v>
      </c>
      <c r="F98" s="5">
        <v>150</v>
      </c>
      <c r="G98" s="5">
        <v>10</v>
      </c>
      <c r="H98" s="11">
        <f t="shared" si="1"/>
        <v>1500</v>
      </c>
      <c r="I98" s="7" t="s">
        <v>103</v>
      </c>
    </row>
    <row r="99" spans="1:10" ht="19.5" customHeight="1" x14ac:dyDescent="0.2">
      <c r="A99" s="7">
        <v>96</v>
      </c>
      <c r="B99" s="17">
        <v>79811100</v>
      </c>
      <c r="C99" s="8" t="s">
        <v>123</v>
      </c>
      <c r="D99" s="19" t="s">
        <v>115</v>
      </c>
      <c r="E99" s="5" t="s">
        <v>2</v>
      </c>
      <c r="F99" s="5">
        <v>100</v>
      </c>
      <c r="G99" s="5">
        <v>5</v>
      </c>
      <c r="H99" s="11">
        <f t="shared" si="1"/>
        <v>500</v>
      </c>
      <c r="I99" s="7" t="s">
        <v>103</v>
      </c>
    </row>
    <row r="100" spans="1:10" ht="19.5" customHeight="1" x14ac:dyDescent="0.2">
      <c r="A100" s="7">
        <v>97</v>
      </c>
      <c r="B100" s="17">
        <v>79811100</v>
      </c>
      <c r="C100" s="8" t="s">
        <v>124</v>
      </c>
      <c r="D100" s="19" t="s">
        <v>118</v>
      </c>
      <c r="E100" s="5" t="s">
        <v>2</v>
      </c>
      <c r="F100" s="5">
        <v>100</v>
      </c>
      <c r="G100" s="5">
        <v>10</v>
      </c>
      <c r="H100" s="11">
        <f t="shared" si="1"/>
        <v>1000</v>
      </c>
      <c r="I100" s="7" t="s">
        <v>103</v>
      </c>
    </row>
    <row r="101" spans="1:10" ht="19.5" customHeight="1" x14ac:dyDescent="0.2">
      <c r="A101" s="7">
        <v>98</v>
      </c>
      <c r="B101" s="17">
        <v>79811100</v>
      </c>
      <c r="C101" s="8" t="s">
        <v>125</v>
      </c>
      <c r="D101" s="19" t="s">
        <v>126</v>
      </c>
      <c r="E101" s="5" t="s">
        <v>2</v>
      </c>
      <c r="F101" s="5">
        <v>1</v>
      </c>
      <c r="G101" s="5">
        <v>1200</v>
      </c>
      <c r="H101" s="11">
        <f t="shared" si="1"/>
        <v>1200</v>
      </c>
      <c r="I101" s="7" t="s">
        <v>103</v>
      </c>
    </row>
    <row r="102" spans="1:10" ht="19.5" customHeight="1" x14ac:dyDescent="0.2">
      <c r="A102" s="7">
        <v>99</v>
      </c>
      <c r="B102" s="17">
        <v>79811100</v>
      </c>
      <c r="C102" s="8" t="s">
        <v>127</v>
      </c>
      <c r="D102" s="19" t="s">
        <v>126</v>
      </c>
      <c r="E102" s="5" t="s">
        <v>2</v>
      </c>
      <c r="F102" s="5">
        <v>1</v>
      </c>
      <c r="G102" s="5">
        <v>1200</v>
      </c>
      <c r="H102" s="11">
        <f t="shared" si="1"/>
        <v>1200</v>
      </c>
      <c r="I102" s="7" t="s">
        <v>103</v>
      </c>
    </row>
    <row r="103" spans="1:10" ht="19.5" customHeight="1" x14ac:dyDescent="0.2">
      <c r="A103" s="7">
        <v>100</v>
      </c>
      <c r="B103" s="17">
        <v>79811100</v>
      </c>
      <c r="C103" s="8" t="s">
        <v>128</v>
      </c>
      <c r="D103" s="19" t="s">
        <v>120</v>
      </c>
      <c r="E103" s="5" t="s">
        <v>2</v>
      </c>
      <c r="F103" s="5">
        <v>1500</v>
      </c>
      <c r="G103" s="5">
        <v>10</v>
      </c>
      <c r="H103" s="11">
        <f t="shared" si="1"/>
        <v>15000</v>
      </c>
      <c r="I103" s="7" t="s">
        <v>103</v>
      </c>
    </row>
    <row r="104" spans="1:10" ht="19.5" customHeight="1" x14ac:dyDescent="0.2">
      <c r="A104" s="7">
        <v>101</v>
      </c>
      <c r="B104" s="17">
        <v>79811100</v>
      </c>
      <c r="C104" s="8" t="s">
        <v>129</v>
      </c>
      <c r="D104" s="19" t="s">
        <v>130</v>
      </c>
      <c r="E104" s="5" t="s">
        <v>2</v>
      </c>
      <c r="F104" s="5">
        <v>1</v>
      </c>
      <c r="G104" s="5">
        <v>1200</v>
      </c>
      <c r="H104" s="11">
        <f t="shared" si="1"/>
        <v>1200</v>
      </c>
      <c r="I104" s="7" t="s">
        <v>103</v>
      </c>
    </row>
    <row r="105" spans="1:10" ht="19.5" customHeight="1" x14ac:dyDescent="0.2">
      <c r="A105" s="7">
        <v>102</v>
      </c>
      <c r="B105" s="17">
        <v>79811100</v>
      </c>
      <c r="C105" s="8" t="s">
        <v>131</v>
      </c>
      <c r="D105" s="19" t="s">
        <v>130</v>
      </c>
      <c r="E105" s="5" t="s">
        <v>2</v>
      </c>
      <c r="F105" s="5">
        <v>1</v>
      </c>
      <c r="G105" s="5">
        <v>1200</v>
      </c>
      <c r="H105" s="11">
        <f t="shared" si="1"/>
        <v>1200</v>
      </c>
      <c r="I105" s="7" t="s">
        <v>103</v>
      </c>
    </row>
    <row r="106" spans="1:10" ht="19.5" customHeight="1" x14ac:dyDescent="0.2">
      <c r="A106" s="7">
        <v>103</v>
      </c>
      <c r="B106" s="17">
        <v>79811100</v>
      </c>
      <c r="C106" s="8" t="s">
        <v>132</v>
      </c>
      <c r="D106" s="19" t="s">
        <v>130</v>
      </c>
      <c r="E106" s="5" t="s">
        <v>2</v>
      </c>
      <c r="F106" s="5">
        <v>1</v>
      </c>
      <c r="G106" s="5">
        <v>1200</v>
      </c>
      <c r="H106" s="11">
        <f t="shared" si="1"/>
        <v>1200</v>
      </c>
      <c r="I106" s="7" t="s">
        <v>103</v>
      </c>
    </row>
    <row r="107" spans="1:10" ht="19.5" customHeight="1" x14ac:dyDescent="0.2">
      <c r="A107" s="7">
        <v>104</v>
      </c>
      <c r="B107" s="17">
        <v>79811100</v>
      </c>
      <c r="C107" s="8" t="s">
        <v>133</v>
      </c>
      <c r="D107" s="19" t="s">
        <v>130</v>
      </c>
      <c r="E107" s="5" t="s">
        <v>2</v>
      </c>
      <c r="F107" s="5">
        <v>1</v>
      </c>
      <c r="G107" s="5">
        <v>1200</v>
      </c>
      <c r="H107" s="11">
        <f t="shared" si="1"/>
        <v>1200</v>
      </c>
      <c r="I107" s="7" t="s">
        <v>103</v>
      </c>
    </row>
    <row r="108" spans="1:10" ht="19.5" customHeight="1" x14ac:dyDescent="0.2">
      <c r="A108" s="7">
        <v>105</v>
      </c>
      <c r="B108" s="17">
        <v>79811100</v>
      </c>
      <c r="C108" s="8" t="s">
        <v>134</v>
      </c>
      <c r="D108" s="19" t="s">
        <v>130</v>
      </c>
      <c r="E108" s="5" t="s">
        <v>2</v>
      </c>
      <c r="F108" s="5">
        <v>1</v>
      </c>
      <c r="G108" s="5">
        <v>1200</v>
      </c>
      <c r="H108" s="11">
        <f t="shared" si="1"/>
        <v>1200</v>
      </c>
      <c r="I108" s="7" t="s">
        <v>103</v>
      </c>
    </row>
    <row r="109" spans="1:10" ht="19.5" customHeight="1" x14ac:dyDescent="0.2">
      <c r="A109" s="7">
        <v>106</v>
      </c>
      <c r="B109" s="17">
        <v>79811100</v>
      </c>
      <c r="C109" s="8" t="s">
        <v>135</v>
      </c>
      <c r="D109" s="19" t="s">
        <v>130</v>
      </c>
      <c r="E109" s="5" t="s">
        <v>2</v>
      </c>
      <c r="F109" s="5">
        <v>1</v>
      </c>
      <c r="G109" s="5">
        <v>1200</v>
      </c>
      <c r="H109" s="11">
        <f t="shared" si="1"/>
        <v>1200</v>
      </c>
      <c r="I109" s="7" t="s">
        <v>103</v>
      </c>
    </row>
    <row r="110" spans="1:10" ht="19.5" customHeight="1" x14ac:dyDescent="0.2">
      <c r="A110" s="7">
        <v>107</v>
      </c>
      <c r="B110" s="17">
        <v>79811100</v>
      </c>
      <c r="C110" s="8" t="s">
        <v>136</v>
      </c>
      <c r="D110" s="19" t="s">
        <v>130</v>
      </c>
      <c r="E110" s="5" t="s">
        <v>2</v>
      </c>
      <c r="F110" s="5">
        <v>1</v>
      </c>
      <c r="G110" s="5">
        <v>1200</v>
      </c>
      <c r="H110" s="11">
        <f t="shared" si="1"/>
        <v>1200</v>
      </c>
      <c r="I110" s="7" t="s">
        <v>103</v>
      </c>
      <c r="J110" s="9"/>
    </row>
    <row r="111" spans="1:10" ht="19.5" customHeight="1" x14ac:dyDescent="0.2">
      <c r="A111" s="7">
        <v>108</v>
      </c>
      <c r="B111" s="17">
        <v>79811100</v>
      </c>
      <c r="C111" s="8" t="s">
        <v>137</v>
      </c>
      <c r="D111" s="19" t="s">
        <v>130</v>
      </c>
      <c r="E111" s="5" t="s">
        <v>2</v>
      </c>
      <c r="F111" s="5">
        <v>4</v>
      </c>
      <c r="G111" s="5">
        <v>1200</v>
      </c>
      <c r="H111" s="11">
        <f t="shared" si="1"/>
        <v>4800</v>
      </c>
      <c r="I111" s="7" t="s">
        <v>103</v>
      </c>
    </row>
    <row r="112" spans="1:10" ht="19.5" customHeight="1" x14ac:dyDescent="0.2">
      <c r="A112" s="7">
        <v>109</v>
      </c>
      <c r="B112" s="17">
        <v>79811100</v>
      </c>
      <c r="C112" s="8" t="s">
        <v>143</v>
      </c>
      <c r="D112" s="19" t="s">
        <v>144</v>
      </c>
      <c r="E112" s="5" t="s">
        <v>2</v>
      </c>
      <c r="F112" s="5">
        <v>1</v>
      </c>
      <c r="G112" s="5">
        <v>1500</v>
      </c>
      <c r="H112" s="5">
        <f t="shared" si="1"/>
        <v>1500</v>
      </c>
      <c r="I112" s="7" t="s">
        <v>103</v>
      </c>
    </row>
    <row r="113" spans="1:9" ht="19.5" customHeight="1" x14ac:dyDescent="0.2">
      <c r="A113" s="7">
        <v>110</v>
      </c>
      <c r="B113" s="17">
        <v>79811100</v>
      </c>
      <c r="C113" s="8" t="s">
        <v>143</v>
      </c>
      <c r="D113" s="19" t="s">
        <v>145</v>
      </c>
      <c r="E113" s="5" t="s">
        <v>2</v>
      </c>
      <c r="F113" s="5">
        <v>2</v>
      </c>
      <c r="G113" s="5">
        <v>700</v>
      </c>
      <c r="H113" s="5">
        <f t="shared" si="1"/>
        <v>1400</v>
      </c>
      <c r="I113" s="7" t="s">
        <v>103</v>
      </c>
    </row>
    <row r="114" spans="1:9" ht="19.5" customHeight="1" x14ac:dyDescent="0.2">
      <c r="A114" s="7">
        <v>111</v>
      </c>
      <c r="B114" s="17">
        <v>79811100</v>
      </c>
      <c r="C114" s="8" t="s">
        <v>146</v>
      </c>
      <c r="D114" s="19" t="s">
        <v>147</v>
      </c>
      <c r="E114" s="5" t="s">
        <v>2</v>
      </c>
      <c r="F114" s="5">
        <v>100</v>
      </c>
      <c r="G114" s="5">
        <v>130</v>
      </c>
      <c r="H114" s="5">
        <f t="shared" si="1"/>
        <v>13000</v>
      </c>
      <c r="I114" s="7" t="s">
        <v>103</v>
      </c>
    </row>
    <row r="115" spans="1:9" ht="19.5" customHeight="1" x14ac:dyDescent="0.2">
      <c r="A115" s="7">
        <v>112</v>
      </c>
      <c r="B115" s="17">
        <v>79811100</v>
      </c>
      <c r="C115" s="8" t="s">
        <v>148</v>
      </c>
      <c r="D115" s="19" t="s">
        <v>149</v>
      </c>
      <c r="E115" s="5" t="s">
        <v>2</v>
      </c>
      <c r="F115" s="5">
        <v>100</v>
      </c>
      <c r="G115" s="5">
        <v>130</v>
      </c>
      <c r="H115" s="5">
        <f t="shared" si="1"/>
        <v>13000</v>
      </c>
      <c r="I115" s="7" t="s">
        <v>103</v>
      </c>
    </row>
    <row r="116" spans="1:9" ht="19.5" customHeight="1" x14ac:dyDescent="0.2">
      <c r="A116" s="7">
        <v>113</v>
      </c>
      <c r="B116" s="17">
        <v>79811100</v>
      </c>
      <c r="C116" s="8" t="s">
        <v>150</v>
      </c>
      <c r="D116" s="19" t="s">
        <v>151</v>
      </c>
      <c r="E116" s="5" t="s">
        <v>2</v>
      </c>
      <c r="F116" s="5">
        <v>100</v>
      </c>
      <c r="G116" s="5">
        <v>6</v>
      </c>
      <c r="H116" s="5">
        <f t="shared" si="1"/>
        <v>600</v>
      </c>
      <c r="I116" s="7" t="s">
        <v>103</v>
      </c>
    </row>
    <row r="117" spans="1:9" ht="19.5" customHeight="1" x14ac:dyDescent="0.2">
      <c r="A117" s="7">
        <v>114</v>
      </c>
      <c r="B117" s="17">
        <v>79811100</v>
      </c>
      <c r="C117" s="8" t="s">
        <v>152</v>
      </c>
      <c r="D117" s="19" t="s">
        <v>151</v>
      </c>
      <c r="E117" s="5" t="s">
        <v>2</v>
      </c>
      <c r="F117" s="5">
        <v>200</v>
      </c>
      <c r="G117" s="5">
        <v>5</v>
      </c>
      <c r="H117" s="5">
        <f t="shared" si="1"/>
        <v>1000</v>
      </c>
      <c r="I117" s="7" t="s">
        <v>103</v>
      </c>
    </row>
    <row r="118" spans="1:9" ht="19.5" customHeight="1" x14ac:dyDescent="0.2">
      <c r="A118" s="7">
        <v>115</v>
      </c>
      <c r="B118" s="17">
        <v>79811100</v>
      </c>
      <c r="C118" s="8" t="s">
        <v>153</v>
      </c>
      <c r="D118" s="19" t="s">
        <v>154</v>
      </c>
      <c r="E118" s="5" t="s">
        <v>2</v>
      </c>
      <c r="F118" s="5">
        <v>50</v>
      </c>
      <c r="G118" s="5">
        <v>10</v>
      </c>
      <c r="H118" s="5">
        <f t="shared" si="1"/>
        <v>500</v>
      </c>
      <c r="I118" s="7" t="s">
        <v>103</v>
      </c>
    </row>
    <row r="119" spans="1:9" ht="19.5" customHeight="1" x14ac:dyDescent="0.2">
      <c r="A119" s="7">
        <v>116</v>
      </c>
      <c r="B119" s="17">
        <v>79811100</v>
      </c>
      <c r="C119" s="8" t="s">
        <v>155</v>
      </c>
      <c r="D119" s="19" t="s">
        <v>154</v>
      </c>
      <c r="E119" s="5" t="s">
        <v>2</v>
      </c>
      <c r="F119" s="5">
        <v>50</v>
      </c>
      <c r="G119" s="5">
        <v>10</v>
      </c>
      <c r="H119" s="5">
        <f t="shared" si="1"/>
        <v>500</v>
      </c>
      <c r="I119" s="7" t="s">
        <v>103</v>
      </c>
    </row>
    <row r="120" spans="1:9" ht="19.5" customHeight="1" x14ac:dyDescent="0.2">
      <c r="A120" s="7">
        <v>117</v>
      </c>
      <c r="B120" s="17">
        <v>79811100</v>
      </c>
      <c r="C120" s="8" t="s">
        <v>156</v>
      </c>
      <c r="D120" s="19" t="s">
        <v>157</v>
      </c>
      <c r="E120" s="5" t="s">
        <v>2</v>
      </c>
      <c r="F120" s="5">
        <v>50</v>
      </c>
      <c r="G120" s="5">
        <v>15</v>
      </c>
      <c r="H120" s="5">
        <f t="shared" si="1"/>
        <v>750</v>
      </c>
      <c r="I120" s="7" t="s">
        <v>103</v>
      </c>
    </row>
    <row r="121" spans="1:9" ht="19.5" customHeight="1" x14ac:dyDescent="0.2">
      <c r="A121" s="7">
        <v>118</v>
      </c>
      <c r="B121" s="17">
        <v>79811100</v>
      </c>
      <c r="C121" s="8" t="s">
        <v>158</v>
      </c>
      <c r="D121" s="19" t="s">
        <v>154</v>
      </c>
      <c r="E121" s="5" t="s">
        <v>2</v>
      </c>
      <c r="F121" s="5">
        <v>50</v>
      </c>
      <c r="G121" s="5">
        <v>10</v>
      </c>
      <c r="H121" s="5">
        <f t="shared" si="1"/>
        <v>500</v>
      </c>
      <c r="I121" s="7" t="s">
        <v>103</v>
      </c>
    </row>
    <row r="122" spans="1:9" ht="19.5" customHeight="1" x14ac:dyDescent="0.2">
      <c r="A122" s="7">
        <v>119</v>
      </c>
      <c r="B122" s="17">
        <v>79811100</v>
      </c>
      <c r="C122" s="8" t="s">
        <v>211</v>
      </c>
      <c r="D122" s="19" t="s">
        <v>212</v>
      </c>
      <c r="E122" s="5" t="s">
        <v>2</v>
      </c>
      <c r="F122" s="5">
        <v>220</v>
      </c>
      <c r="G122" s="5">
        <v>40</v>
      </c>
      <c r="H122" s="5">
        <f t="shared" si="1"/>
        <v>8800</v>
      </c>
      <c r="I122" s="7" t="s">
        <v>103</v>
      </c>
    </row>
    <row r="123" spans="1:9" ht="19.5" customHeight="1" x14ac:dyDescent="0.2">
      <c r="A123" s="7">
        <v>120</v>
      </c>
      <c r="B123" s="17">
        <v>79811100</v>
      </c>
      <c r="C123" s="8" t="s">
        <v>213</v>
      </c>
      <c r="D123" s="19" t="s">
        <v>214</v>
      </c>
      <c r="E123" s="5" t="s">
        <v>2</v>
      </c>
      <c r="F123" s="5">
        <v>150</v>
      </c>
      <c r="G123" s="5">
        <v>10</v>
      </c>
      <c r="H123" s="5">
        <f t="shared" si="1"/>
        <v>1500</v>
      </c>
      <c r="I123" s="7" t="s">
        <v>103</v>
      </c>
    </row>
    <row r="124" spans="1:9" ht="28.5" customHeight="1" x14ac:dyDescent="0.2">
      <c r="A124" s="25"/>
      <c r="B124" s="26"/>
      <c r="C124" s="27"/>
      <c r="D124" s="28"/>
      <c r="E124" s="29"/>
      <c r="F124" s="29"/>
      <c r="G124" s="29"/>
      <c r="H124" s="13">
        <f>SUM(H4:H121)</f>
        <v>1205900</v>
      </c>
      <c r="I124" s="7"/>
    </row>
  </sheetData>
  <mergeCells count="2">
    <mergeCell ref="A2:F2"/>
    <mergeCell ref="A1:G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2025-12-12T08:59:22Z</cp:lastPrinted>
  <dcterms:created xsi:type="dcterms:W3CDTF">2018-01-18T10:08:27Z</dcterms:created>
  <dcterms:modified xsi:type="dcterms:W3CDTF">2025-12-15T04:43:58Z</dcterms:modified>
</cp:coreProperties>
</file>